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7230" windowWidth="23250" windowHeight="6915" tabRatio="427"/>
  </bookViews>
  <sheets>
    <sheet name="Исходные данные" sheetId="1" r:id="rId1"/>
    <sheet name="Расчет КРП" sheetId="2" r:id="rId2"/>
    <sheet name="2024" sheetId="5" r:id="rId3"/>
    <sheet name="2025" sheetId="6" r:id="rId4"/>
    <sheet name="2026" sheetId="4" r:id="rId5"/>
  </sheets>
  <definedNames>
    <definedName name="___xlfn_COUNTIFS">#N/A</definedName>
    <definedName name="__xlfn_COUNTIFS">NA()</definedName>
    <definedName name="_xlnm._FilterDatabase" localSheetId="2" hidden="1">'2024'!#REF!</definedName>
    <definedName name="_xlnm._FilterDatabase" localSheetId="3" hidden="1">'2025'!#REF!</definedName>
    <definedName name="_xlnm._FilterDatabase" localSheetId="4" hidden="1">'2026'!#REF!</definedName>
    <definedName name="Excel_BuiltIn__FilterDatabase" localSheetId="2">'2024'!#REF!</definedName>
    <definedName name="Excel_BuiltIn__FilterDatabase" localSheetId="3">'2025'!#REF!</definedName>
    <definedName name="Excel_BuiltIn__FilterDatabase" localSheetId="4">'2026'!#REF!</definedName>
    <definedName name="Excel_BuiltIn_Print_Titles" localSheetId="0">'Исходные данные'!$A$6:$IB$9</definedName>
    <definedName name="Z_287B6B75_F102_4A35_99B4_72102AA4A344__wvu_FilterData" localSheetId="2">'2024'!#REF!</definedName>
    <definedName name="Z_287B6B75_F102_4A35_99B4_72102AA4A344__wvu_FilterData" localSheetId="3">'2025'!#REF!</definedName>
    <definedName name="Z_287B6B75_F102_4A35_99B4_72102AA4A344__wvu_FilterData" localSheetId="4">'2026'!#REF!</definedName>
    <definedName name="Z_287B6B75_F102_4A35_99B4_72102AA4A344__wvu_FilterData" localSheetId="0">'Исходные данные'!$B$9:$H$18</definedName>
    <definedName name="Z_287B6B75_F102_4A35_99B4_72102AA4A344__wvu_PrintArea" localSheetId="2">'2024'!#REF!</definedName>
    <definedName name="Z_287B6B75_F102_4A35_99B4_72102AA4A344__wvu_PrintArea" localSheetId="3">'2025'!#REF!</definedName>
    <definedName name="Z_287B6B75_F102_4A35_99B4_72102AA4A344__wvu_PrintArea" localSheetId="4">'2026'!#REF!</definedName>
    <definedName name="Z_287B6B75_F102_4A35_99B4_72102AA4A344__wvu_PrintArea" localSheetId="0">'Исходные данные'!$B$1:$H$18</definedName>
    <definedName name="Z_287B6B75_F102_4A35_99B4_72102AA4A344__wvu_PrintTitles" localSheetId="2">'2024'!$A:$A</definedName>
    <definedName name="Z_287B6B75_F102_4A35_99B4_72102AA4A344__wvu_PrintTitles" localSheetId="3">'2025'!$A:$A</definedName>
    <definedName name="Z_287B6B75_F102_4A35_99B4_72102AA4A344__wvu_PrintTitles" localSheetId="4">'2026'!$A:$A</definedName>
    <definedName name="Z_287B6B75_F102_4A35_99B4_72102AA4A344__wvu_PrintTitles" localSheetId="0">'Исходные данные'!$A$6:$IB$9</definedName>
    <definedName name="_xlnm.Print_Titles" localSheetId="2">'2024'!$A:$A</definedName>
    <definedName name="_xlnm.Print_Titles" localSheetId="3">'2025'!$A:$A</definedName>
    <definedName name="_xlnm.Print_Titles" localSheetId="4">'2026'!$A:$A</definedName>
    <definedName name="_xlnm.Print_Titles" localSheetId="0">'Исходные данные'!$6:$9</definedName>
    <definedName name="_xlnm.Print_Area" localSheetId="0">'Исходные данные'!$A$1:$K$20</definedName>
  </definedNames>
  <calcPr calcId="124519"/>
</workbook>
</file>

<file path=xl/calcChain.xml><?xml version="1.0" encoding="utf-8"?>
<calcChain xmlns="http://schemas.openxmlformats.org/spreadsheetml/2006/main">
  <c r="GM9" i="4"/>
  <c r="GM10"/>
  <c r="GM11"/>
  <c r="GM12"/>
  <c r="GM13"/>
  <c r="GM14"/>
  <c r="GM15"/>
  <c r="GM17"/>
  <c r="K12" i="1"/>
  <c r="K13"/>
  <c r="K14"/>
  <c r="K15"/>
  <c r="K16"/>
  <c r="K17"/>
  <c r="K18"/>
  <c r="K11"/>
  <c r="H16" i="4" l="1"/>
  <c r="H15"/>
  <c r="H14"/>
  <c r="H13"/>
  <c r="H12"/>
  <c r="H11"/>
  <c r="H10"/>
  <c r="H9"/>
  <c r="H16" i="6"/>
  <c r="H15"/>
  <c r="H14"/>
  <c r="H13"/>
  <c r="H12"/>
  <c r="H11"/>
  <c r="H10"/>
  <c r="H9"/>
  <c r="E17"/>
  <c r="D17"/>
  <c r="F17" s="1"/>
  <c r="G16"/>
  <c r="G15"/>
  <c r="G14"/>
  <c r="G13"/>
  <c r="G12"/>
  <c r="G11"/>
  <c r="G10"/>
  <c r="G9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AG7" s="1"/>
  <c r="AH7" s="1"/>
  <c r="AI7" s="1"/>
  <c r="AJ7" s="1"/>
  <c r="AK7" s="1"/>
  <c r="AL7" s="1"/>
  <c r="AM7" s="1"/>
  <c r="AN7" s="1"/>
  <c r="AO7" s="1"/>
  <c r="AP7" s="1"/>
  <c r="AQ7" s="1"/>
  <c r="AR7" s="1"/>
  <c r="AS7" s="1"/>
  <c r="AT7" s="1"/>
  <c r="AU7" s="1"/>
  <c r="AV7" s="1"/>
  <c r="AW7" s="1"/>
  <c r="AX7" s="1"/>
  <c r="AY7" s="1"/>
  <c r="AZ7" s="1"/>
  <c r="BA7" s="1"/>
  <c r="BB7" s="1"/>
  <c r="BC7" s="1"/>
  <c r="BD7" s="1"/>
  <c r="BE7" s="1"/>
  <c r="BF7" s="1"/>
  <c r="BG7" s="1"/>
  <c r="BH7" s="1"/>
  <c r="BI7" s="1"/>
  <c r="BJ7" s="1"/>
  <c r="BK7" s="1"/>
  <c r="BL7" s="1"/>
  <c r="BM7" s="1"/>
  <c r="BN7" s="1"/>
  <c r="BO7" s="1"/>
  <c r="BP7" s="1"/>
  <c r="BQ7" s="1"/>
  <c r="BR7" s="1"/>
  <c r="BS7" s="1"/>
  <c r="BT7" s="1"/>
  <c r="BU7" s="1"/>
  <c r="BV7" s="1"/>
  <c r="BW7" s="1"/>
  <c r="BX7" s="1"/>
  <c r="BY7" s="1"/>
  <c r="BZ7" s="1"/>
  <c r="CA7" s="1"/>
  <c r="CB7" s="1"/>
  <c r="CC7" s="1"/>
  <c r="CD7" s="1"/>
  <c r="CE7" s="1"/>
  <c r="CF7" s="1"/>
  <c r="CG7" s="1"/>
  <c r="CH7" s="1"/>
  <c r="CI7" s="1"/>
  <c r="CJ7" s="1"/>
  <c r="CK7" s="1"/>
  <c r="CL7" s="1"/>
  <c r="CM7" s="1"/>
  <c r="CN7" s="1"/>
  <c r="CO7" s="1"/>
  <c r="CP7" s="1"/>
  <c r="CQ7" s="1"/>
  <c r="CR7" s="1"/>
  <c r="CS7" s="1"/>
  <c r="CT7" s="1"/>
  <c r="CU7" s="1"/>
  <c r="CV7" s="1"/>
  <c r="CW7" s="1"/>
  <c r="CX7" s="1"/>
  <c r="CY7" s="1"/>
  <c r="CZ7" s="1"/>
  <c r="DA7" s="1"/>
  <c r="DB7" s="1"/>
  <c r="DC7" s="1"/>
  <c r="DD7" s="1"/>
  <c r="DE7" s="1"/>
  <c r="DF7" s="1"/>
  <c r="DG7" s="1"/>
  <c r="DH7" s="1"/>
  <c r="DI7" s="1"/>
  <c r="DJ7" s="1"/>
  <c r="DK7" s="1"/>
  <c r="DL7" s="1"/>
  <c r="DM7" s="1"/>
  <c r="DN7" s="1"/>
  <c r="DO7" s="1"/>
  <c r="DP7" s="1"/>
  <c r="DQ7" s="1"/>
  <c r="DR7" s="1"/>
  <c r="DS7" s="1"/>
  <c r="DT7" s="1"/>
  <c r="DU7" s="1"/>
  <c r="DV7" s="1"/>
  <c r="DW7" s="1"/>
  <c r="DX7" s="1"/>
  <c r="DY7" s="1"/>
  <c r="DZ7" s="1"/>
  <c r="EA7" s="1"/>
  <c r="EB7" s="1"/>
  <c r="EC7" s="1"/>
  <c r="ED7" s="1"/>
  <c r="EE7" s="1"/>
  <c r="EF7" s="1"/>
  <c r="EG7" s="1"/>
  <c r="EH7" s="1"/>
  <c r="EI7" s="1"/>
  <c r="EJ7" s="1"/>
  <c r="EK7" s="1"/>
  <c r="EL7" s="1"/>
  <c r="EM7" s="1"/>
  <c r="EN7" s="1"/>
  <c r="EO7" s="1"/>
  <c r="EP7" s="1"/>
  <c r="EQ7" s="1"/>
  <c r="ER7" s="1"/>
  <c r="ES7" s="1"/>
  <c r="ET7" s="1"/>
  <c r="EU7" s="1"/>
  <c r="EV7" s="1"/>
  <c r="EW7" s="1"/>
  <c r="EX7" s="1"/>
  <c r="EY7" s="1"/>
  <c r="EZ7" s="1"/>
  <c r="FA7" s="1"/>
  <c r="FB7" s="1"/>
  <c r="FC7" s="1"/>
  <c r="FD7" s="1"/>
  <c r="FE7" s="1"/>
  <c r="FF7" s="1"/>
  <c r="FG7" s="1"/>
  <c r="FH7" s="1"/>
  <c r="FI7" s="1"/>
  <c r="FJ7" s="1"/>
  <c r="FK7" s="1"/>
  <c r="FL7" s="1"/>
  <c r="FM7" s="1"/>
  <c r="FN7" s="1"/>
  <c r="FO7" s="1"/>
  <c r="FP7" s="1"/>
  <c r="FQ7" s="1"/>
  <c r="FR7" s="1"/>
  <c r="FS7" s="1"/>
  <c r="FT7" s="1"/>
  <c r="FU7" s="1"/>
  <c r="FV7" s="1"/>
  <c r="FW7" s="1"/>
  <c r="FX7" s="1"/>
  <c r="FY7" s="1"/>
  <c r="FZ7" s="1"/>
  <c r="GA7" s="1"/>
  <c r="GB7" s="1"/>
  <c r="GC7" s="1"/>
  <c r="GD7" s="1"/>
  <c r="GE7" s="1"/>
  <c r="GF7" s="1"/>
  <c r="GG7" s="1"/>
  <c r="GH7" s="1"/>
  <c r="GI7" s="1"/>
  <c r="GJ7" s="1"/>
  <c r="GK7" s="1"/>
  <c r="GL7" s="1"/>
  <c r="E17" i="5"/>
  <c r="D17"/>
  <c r="F17" s="1"/>
  <c r="H16"/>
  <c r="G16"/>
  <c r="H15"/>
  <c r="G15"/>
  <c r="H14"/>
  <c r="G14"/>
  <c r="H13"/>
  <c r="G13"/>
  <c r="H12"/>
  <c r="G12"/>
  <c r="H11"/>
  <c r="G11"/>
  <c r="H10"/>
  <c r="G10"/>
  <c r="H9"/>
  <c r="G9"/>
  <c r="B7"/>
  <c r="C7" s="1"/>
  <c r="D7" s="1"/>
  <c r="E7" s="1"/>
  <c r="F7" s="1"/>
  <c r="G7" s="1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AG7" s="1"/>
  <c r="AH7" s="1"/>
  <c r="AI7" s="1"/>
  <c r="AJ7" s="1"/>
  <c r="AK7" s="1"/>
  <c r="AL7" s="1"/>
  <c r="AM7" s="1"/>
  <c r="AN7" s="1"/>
  <c r="AO7" s="1"/>
  <c r="AP7" s="1"/>
  <c r="AQ7" s="1"/>
  <c r="AR7" s="1"/>
  <c r="AS7" s="1"/>
  <c r="AT7" s="1"/>
  <c r="AU7" s="1"/>
  <c r="AV7" s="1"/>
  <c r="AW7" s="1"/>
  <c r="AX7" s="1"/>
  <c r="AY7" s="1"/>
  <c r="AZ7" s="1"/>
  <c r="BA7" s="1"/>
  <c r="BB7" s="1"/>
  <c r="BC7" s="1"/>
  <c r="BD7" s="1"/>
  <c r="BE7" s="1"/>
  <c r="BF7" s="1"/>
  <c r="BG7" s="1"/>
  <c r="BH7" s="1"/>
  <c r="BI7" s="1"/>
  <c r="BJ7" s="1"/>
  <c r="BK7" s="1"/>
  <c r="BL7" s="1"/>
  <c r="BM7" s="1"/>
  <c r="BN7" s="1"/>
  <c r="BO7" s="1"/>
  <c r="BP7" s="1"/>
  <c r="BQ7" s="1"/>
  <c r="BR7" s="1"/>
  <c r="BS7" s="1"/>
  <c r="BT7" s="1"/>
  <c r="BU7" s="1"/>
  <c r="BV7" s="1"/>
  <c r="BW7" s="1"/>
  <c r="BX7" s="1"/>
  <c r="BY7" s="1"/>
  <c r="BZ7" s="1"/>
  <c r="CA7" s="1"/>
  <c r="CB7" s="1"/>
  <c r="CC7" s="1"/>
  <c r="CD7" s="1"/>
  <c r="CE7" s="1"/>
  <c r="CF7" s="1"/>
  <c r="CG7" s="1"/>
  <c r="CH7" s="1"/>
  <c r="CI7" s="1"/>
  <c r="CJ7" s="1"/>
  <c r="CK7" s="1"/>
  <c r="CL7" s="1"/>
  <c r="CM7" s="1"/>
  <c r="CN7" s="1"/>
  <c r="CO7" s="1"/>
  <c r="CP7" s="1"/>
  <c r="CQ7" s="1"/>
  <c r="CR7" s="1"/>
  <c r="CS7" s="1"/>
  <c r="CT7" s="1"/>
  <c r="CU7" s="1"/>
  <c r="CV7" s="1"/>
  <c r="CW7" s="1"/>
  <c r="CX7" s="1"/>
  <c r="CY7" s="1"/>
  <c r="CZ7" s="1"/>
  <c r="DA7" s="1"/>
  <c r="DB7" s="1"/>
  <c r="DC7" s="1"/>
  <c r="DD7" s="1"/>
  <c r="DE7" s="1"/>
  <c r="DF7" s="1"/>
  <c r="DG7" s="1"/>
  <c r="DH7" s="1"/>
  <c r="DI7" s="1"/>
  <c r="DJ7" s="1"/>
  <c r="DK7" s="1"/>
  <c r="DL7" s="1"/>
  <c r="DM7" s="1"/>
  <c r="DN7" s="1"/>
  <c r="DO7" s="1"/>
  <c r="DP7" s="1"/>
  <c r="DQ7" s="1"/>
  <c r="DR7" s="1"/>
  <c r="DS7" s="1"/>
  <c r="DT7" s="1"/>
  <c r="DU7" s="1"/>
  <c r="DV7" s="1"/>
  <c r="DW7" s="1"/>
  <c r="DX7" s="1"/>
  <c r="DY7" s="1"/>
  <c r="DZ7" s="1"/>
  <c r="EA7" s="1"/>
  <c r="EB7" s="1"/>
  <c r="EC7" s="1"/>
  <c r="ED7" s="1"/>
  <c r="EE7" s="1"/>
  <c r="EF7" s="1"/>
  <c r="EG7" s="1"/>
  <c r="EH7" s="1"/>
  <c r="EI7" s="1"/>
  <c r="EJ7" s="1"/>
  <c r="EK7" s="1"/>
  <c r="EL7" s="1"/>
  <c r="EM7" s="1"/>
  <c r="EN7" s="1"/>
  <c r="EO7" s="1"/>
  <c r="EP7" s="1"/>
  <c r="EQ7" s="1"/>
  <c r="ER7" s="1"/>
  <c r="ES7" s="1"/>
  <c r="ET7" s="1"/>
  <c r="EU7" s="1"/>
  <c r="EV7" s="1"/>
  <c r="EW7" s="1"/>
  <c r="EX7" s="1"/>
  <c r="EY7" s="1"/>
  <c r="EZ7" s="1"/>
  <c r="FA7" s="1"/>
  <c r="FB7" s="1"/>
  <c r="FC7" s="1"/>
  <c r="FD7" s="1"/>
  <c r="FE7" s="1"/>
  <c r="FF7" s="1"/>
  <c r="FG7" s="1"/>
  <c r="FH7" s="1"/>
  <c r="FI7" s="1"/>
  <c r="FJ7" s="1"/>
  <c r="FK7" s="1"/>
  <c r="FL7" s="1"/>
  <c r="FM7" s="1"/>
  <c r="FN7" s="1"/>
  <c r="FO7" s="1"/>
  <c r="FP7" s="1"/>
  <c r="FQ7" s="1"/>
  <c r="FR7" s="1"/>
  <c r="FS7" s="1"/>
  <c r="FT7" s="1"/>
  <c r="FU7" s="1"/>
  <c r="FV7" s="1"/>
  <c r="FW7" s="1"/>
  <c r="FX7" s="1"/>
  <c r="FY7" s="1"/>
  <c r="FZ7" s="1"/>
  <c r="GA7" s="1"/>
  <c r="GB7" s="1"/>
  <c r="GC7" s="1"/>
  <c r="GD7" s="1"/>
  <c r="GE7" s="1"/>
  <c r="GF7" s="1"/>
  <c r="GG7" s="1"/>
  <c r="GH7" s="1"/>
  <c r="GI7" s="1"/>
  <c r="GJ7" s="1"/>
  <c r="GK7" s="1"/>
  <c r="GL7" s="1"/>
  <c r="H17" i="6" l="1"/>
  <c r="G17"/>
  <c r="L14" s="1"/>
  <c r="G17" i="5"/>
  <c r="L13" s="1"/>
  <c r="H17"/>
  <c r="L12"/>
  <c r="L14"/>
  <c r="L11" l="1"/>
  <c r="L10"/>
  <c r="L9"/>
  <c r="L16" i="6"/>
  <c r="L12"/>
  <c r="L11"/>
  <c r="L10"/>
  <c r="J17" i="5"/>
  <c r="L15" i="6"/>
  <c r="L9"/>
  <c r="J17"/>
  <c r="L13"/>
  <c r="L16" i="5"/>
  <c r="L15"/>
  <c r="L17" i="6" l="1"/>
  <c r="L17" i="5"/>
  <c r="F19" i="1" l="1"/>
  <c r="E19"/>
  <c r="G14" i="2" l="1"/>
  <c r="G13"/>
  <c r="G12"/>
  <c r="G11"/>
  <c r="G10"/>
  <c r="G9"/>
  <c r="G8"/>
  <c r="G7"/>
  <c r="F7" l="1"/>
  <c r="F8"/>
  <c r="F9"/>
  <c r="F10"/>
  <c r="F11"/>
  <c r="F12"/>
  <c r="F13"/>
  <c r="F14"/>
  <c r="I19" i="1" l="1"/>
  <c r="K19" l="1"/>
  <c r="H19"/>
  <c r="D19"/>
  <c r="C19"/>
  <c r="D7" i="2" l="1"/>
  <c r="D11"/>
  <c r="D8"/>
  <c r="D12"/>
  <c r="D9"/>
  <c r="D13"/>
  <c r="D10"/>
  <c r="D14"/>
  <c r="E7"/>
  <c r="E11"/>
  <c r="E8"/>
  <c r="E12"/>
  <c r="E9"/>
  <c r="E13"/>
  <c r="E10"/>
  <c r="E14"/>
  <c r="G10" i="4"/>
  <c r="G11"/>
  <c r="G12"/>
  <c r="G13"/>
  <c r="G14"/>
  <c r="G15"/>
  <c r="G16"/>
  <c r="H10" i="2" l="1"/>
  <c r="H8"/>
  <c r="H13"/>
  <c r="H11"/>
  <c r="H9"/>
  <c r="I11" i="4" s="1"/>
  <c r="H7" i="2"/>
  <c r="H14"/>
  <c r="H12"/>
  <c r="I12" i="4"/>
  <c r="I10"/>
  <c r="I15"/>
  <c r="I16" l="1"/>
  <c r="I16" i="6"/>
  <c r="I16" i="5"/>
  <c r="I14" i="4"/>
  <c r="I14" i="6"/>
  <c r="I14" i="5"/>
  <c r="I10" i="6"/>
  <c r="I10" i="5"/>
  <c r="I13" i="4"/>
  <c r="I13" i="5"/>
  <c r="I13" i="6"/>
  <c r="I15" i="5"/>
  <c r="I15" i="6"/>
  <c r="I9" i="4"/>
  <c r="I9" i="5"/>
  <c r="I9" i="6"/>
  <c r="I11" i="5"/>
  <c r="I11" i="6"/>
  <c r="I12" i="5"/>
  <c r="I12" i="6"/>
  <c r="D17" i="4"/>
  <c r="E17"/>
  <c r="B7"/>
  <c r="C7" s="1"/>
  <c r="D7" s="1"/>
  <c r="E7" s="1"/>
  <c r="F7" s="1"/>
  <c r="G7" s="1"/>
  <c r="H7" s="1"/>
  <c r="I7" s="1"/>
  <c r="J7" s="1"/>
  <c r="K7" s="1"/>
  <c r="G9"/>
  <c r="G17" s="1"/>
  <c r="B6" i="2"/>
  <c r="K16" i="5" l="1"/>
  <c r="M16"/>
  <c r="K12" i="6"/>
  <c r="M12"/>
  <c r="K15" i="5"/>
  <c r="M15"/>
  <c r="K12"/>
  <c r="M12"/>
  <c r="K11" i="6"/>
  <c r="M11"/>
  <c r="K13" i="5"/>
  <c r="M13"/>
  <c r="K14"/>
  <c r="M14"/>
  <c r="K16" i="6"/>
  <c r="M16"/>
  <c r="K9"/>
  <c r="M9"/>
  <c r="N17" s="1"/>
  <c r="K10" i="5"/>
  <c r="M10"/>
  <c r="K9"/>
  <c r="M9"/>
  <c r="K13" i="6"/>
  <c r="M13"/>
  <c r="K10"/>
  <c r="M10"/>
  <c r="K11" i="5"/>
  <c r="M11"/>
  <c r="K15" i="6"/>
  <c r="M15"/>
  <c r="K14"/>
  <c r="M14"/>
  <c r="C6" i="2"/>
  <c r="H17" i="4"/>
  <c r="L7"/>
  <c r="F17"/>
  <c r="N17" i="5" l="1"/>
  <c r="O9" i="6"/>
  <c r="P9" s="1"/>
  <c r="O11"/>
  <c r="P11" s="1"/>
  <c r="O16"/>
  <c r="P16" s="1"/>
  <c r="O14"/>
  <c r="P14" s="1"/>
  <c r="O15"/>
  <c r="P15" s="1"/>
  <c r="O12"/>
  <c r="P12" s="1"/>
  <c r="O10"/>
  <c r="P10" s="1"/>
  <c r="O13"/>
  <c r="P13" s="1"/>
  <c r="M7" i="4"/>
  <c r="N7" s="1"/>
  <c r="O7" s="1"/>
  <c r="P7" s="1"/>
  <c r="Q7" s="1"/>
  <c r="R7" s="1"/>
  <c r="S7" s="1"/>
  <c r="J17"/>
  <c r="K9"/>
  <c r="K14"/>
  <c r="K12"/>
  <c r="K15"/>
  <c r="K11"/>
  <c r="K10"/>
  <c r="K16"/>
  <c r="K13"/>
  <c r="L11"/>
  <c r="L15"/>
  <c r="L13"/>
  <c r="L10"/>
  <c r="L12"/>
  <c r="L14"/>
  <c r="L16"/>
  <c r="L9"/>
  <c r="P17" i="6" l="1"/>
  <c r="O13" i="5"/>
  <c r="P13" s="1"/>
  <c r="O9"/>
  <c r="P9" s="1"/>
  <c r="O16"/>
  <c r="P16" s="1"/>
  <c r="O11"/>
  <c r="P11" s="1"/>
  <c r="O15"/>
  <c r="P15" s="1"/>
  <c r="O10"/>
  <c r="P10" s="1"/>
  <c r="O14"/>
  <c r="P14" s="1"/>
  <c r="O12"/>
  <c r="P12" s="1"/>
  <c r="L17" i="4"/>
  <c r="T7"/>
  <c r="U7" s="1"/>
  <c r="V7" s="1"/>
  <c r="W7" s="1"/>
  <c r="X7" s="1"/>
  <c r="Y7" s="1"/>
  <c r="M10"/>
  <c r="M16"/>
  <c r="M14"/>
  <c r="M13"/>
  <c r="M11"/>
  <c r="M9"/>
  <c r="M12"/>
  <c r="M15"/>
  <c r="P17" i="5" l="1"/>
  <c r="Q14" i="6"/>
  <c r="Q15"/>
  <c r="Q12"/>
  <c r="Q13"/>
  <c r="Q10"/>
  <c r="Q9"/>
  <c r="Q16"/>
  <c r="Q11"/>
  <c r="N17" i="4"/>
  <c r="Z7"/>
  <c r="AA7" s="1"/>
  <c r="AB7" s="1"/>
  <c r="AC7" s="1"/>
  <c r="AD7" s="1"/>
  <c r="AE7" s="1"/>
  <c r="T12" i="6" l="1"/>
  <c r="T15"/>
  <c r="T16"/>
  <c r="Q17"/>
  <c r="R17" s="1"/>
  <c r="T9"/>
  <c r="T10"/>
  <c r="T14"/>
  <c r="T11"/>
  <c r="T13"/>
  <c r="Q15" i="5"/>
  <c r="Q11"/>
  <c r="Q14"/>
  <c r="Q16"/>
  <c r="Q13"/>
  <c r="Q10"/>
  <c r="Q12"/>
  <c r="Q9"/>
  <c r="AF7" i="4"/>
  <c r="AG7" s="1"/>
  <c r="AH7" s="1"/>
  <c r="AI7" s="1"/>
  <c r="AJ7" s="1"/>
  <c r="AK7" s="1"/>
  <c r="O13"/>
  <c r="P13" s="1"/>
  <c r="O12"/>
  <c r="P12" s="1"/>
  <c r="O16"/>
  <c r="P16" s="1"/>
  <c r="O11"/>
  <c r="P11" s="1"/>
  <c r="O15"/>
  <c r="P15" s="1"/>
  <c r="O14"/>
  <c r="P14" s="1"/>
  <c r="O10"/>
  <c r="P10" s="1"/>
  <c r="O9"/>
  <c r="P9" s="1"/>
  <c r="T16" i="5" l="1"/>
  <c r="Q17"/>
  <c r="R17" s="1"/>
  <c r="T9"/>
  <c r="T12"/>
  <c r="T14"/>
  <c r="T11"/>
  <c r="S17" i="6"/>
  <c r="T10" i="5"/>
  <c r="T13"/>
  <c r="T15"/>
  <c r="P17" i="4"/>
  <c r="AL7"/>
  <c r="AM7" s="1"/>
  <c r="AN7" s="1"/>
  <c r="AO7" s="1"/>
  <c r="AP7" s="1"/>
  <c r="AQ7" s="1"/>
  <c r="U15" i="6" l="1"/>
  <c r="V15" s="1"/>
  <c r="U13"/>
  <c r="V13" s="1"/>
  <c r="U11"/>
  <c r="V11" s="1"/>
  <c r="U10"/>
  <c r="V10" s="1"/>
  <c r="U12"/>
  <c r="V12" s="1"/>
  <c r="U9"/>
  <c r="V9" s="1"/>
  <c r="U14"/>
  <c r="V14" s="1"/>
  <c r="U16"/>
  <c r="V16" s="1"/>
  <c r="S17" i="5"/>
  <c r="AR7" i="4"/>
  <c r="AS7" s="1"/>
  <c r="AT7" s="1"/>
  <c r="AU7" s="1"/>
  <c r="AV7" s="1"/>
  <c r="AW7" s="1"/>
  <c r="Q11"/>
  <c r="Q15"/>
  <c r="Q14"/>
  <c r="Q13"/>
  <c r="Q12"/>
  <c r="Q16"/>
  <c r="Q9"/>
  <c r="Q10"/>
  <c r="V17" i="6" l="1"/>
  <c r="U13" i="5"/>
  <c r="V13" s="1"/>
  <c r="U15"/>
  <c r="V15" s="1"/>
  <c r="U14"/>
  <c r="V14" s="1"/>
  <c r="U16"/>
  <c r="V16" s="1"/>
  <c r="U10"/>
  <c r="V10" s="1"/>
  <c r="U12"/>
  <c r="V12" s="1"/>
  <c r="U9"/>
  <c r="V9" s="1"/>
  <c r="U11"/>
  <c r="V11" s="1"/>
  <c r="Q17" i="4"/>
  <c r="AX7"/>
  <c r="AY7" s="1"/>
  <c r="AZ7" s="1"/>
  <c r="BA7" s="1"/>
  <c r="BB7" s="1"/>
  <c r="BC7" s="1"/>
  <c r="T9"/>
  <c r="T12"/>
  <c r="T11"/>
  <c r="T16"/>
  <c r="T15"/>
  <c r="T10"/>
  <c r="T13"/>
  <c r="T14"/>
  <c r="V17" i="5" l="1"/>
  <c r="W12" s="1"/>
  <c r="W12" i="6"/>
  <c r="W16"/>
  <c r="W15"/>
  <c r="W13"/>
  <c r="W11"/>
  <c r="W14"/>
  <c r="W10"/>
  <c r="W9"/>
  <c r="S17" i="4"/>
  <c r="BD7"/>
  <c r="BE7" s="1"/>
  <c r="BF7" s="1"/>
  <c r="BG7" s="1"/>
  <c r="BH7" s="1"/>
  <c r="BI7" s="1"/>
  <c r="R17"/>
  <c r="W16" i="5" l="1"/>
  <c r="Z16" s="1"/>
  <c r="W14"/>
  <c r="W9"/>
  <c r="Z9" s="1"/>
  <c r="W13"/>
  <c r="W15"/>
  <c r="Z15" s="1"/>
  <c r="W11"/>
  <c r="W10"/>
  <c r="Z13" i="6"/>
  <c r="Z14" i="5"/>
  <c r="W17" i="6"/>
  <c r="X17" s="1"/>
  <c r="Z9"/>
  <c r="Z15"/>
  <c r="Z10" i="5"/>
  <c r="Z10" i="6"/>
  <c r="Z14"/>
  <c r="Z16"/>
  <c r="Z13" i="5"/>
  <c r="Z11" i="6"/>
  <c r="Z12"/>
  <c r="Z11" i="5"/>
  <c r="Z12"/>
  <c r="BJ7" i="4"/>
  <c r="BK7" s="1"/>
  <c r="BL7" s="1"/>
  <c r="BM7" s="1"/>
  <c r="BN7" s="1"/>
  <c r="BO7" s="1"/>
  <c r="W17" i="5" l="1"/>
  <c r="X17" s="1"/>
  <c r="Y17"/>
  <c r="Y17" i="6"/>
  <c r="BP7" i="4"/>
  <c r="BQ7" s="1"/>
  <c r="BR7" s="1"/>
  <c r="BS7" s="1"/>
  <c r="U15"/>
  <c r="V15" s="1"/>
  <c r="U13"/>
  <c r="V13" s="1"/>
  <c r="U11"/>
  <c r="V11" s="1"/>
  <c r="U14"/>
  <c r="V14" s="1"/>
  <c r="U12"/>
  <c r="V12" s="1"/>
  <c r="U16"/>
  <c r="V16" s="1"/>
  <c r="U10"/>
  <c r="V10" s="1"/>
  <c r="U9"/>
  <c r="AA15" i="6" l="1"/>
  <c r="AB15" s="1"/>
  <c r="AA12"/>
  <c r="AB12" s="1"/>
  <c r="AA13"/>
  <c r="AB13" s="1"/>
  <c r="AA9"/>
  <c r="AB9" s="1"/>
  <c r="AA11"/>
  <c r="AB11" s="1"/>
  <c r="AA14"/>
  <c r="AB14" s="1"/>
  <c r="AA10"/>
  <c r="AB10" s="1"/>
  <c r="AA16"/>
  <c r="AB16" s="1"/>
  <c r="AA13" i="5"/>
  <c r="AB13" s="1"/>
  <c r="AA9"/>
  <c r="AB9" s="1"/>
  <c r="AA15"/>
  <c r="AB15" s="1"/>
  <c r="AA11"/>
  <c r="AB11" s="1"/>
  <c r="AA16"/>
  <c r="AB16" s="1"/>
  <c r="AA12"/>
  <c r="AB12" s="1"/>
  <c r="AA14"/>
  <c r="AB14" s="1"/>
  <c r="AA10"/>
  <c r="AB10" s="1"/>
  <c r="V9" i="4"/>
  <c r="V17" s="1"/>
  <c r="BT7"/>
  <c r="BU7" s="1"/>
  <c r="BV7" s="1"/>
  <c r="BW7" s="1"/>
  <c r="BX7" s="1"/>
  <c r="BY7" s="1"/>
  <c r="BZ7" s="1"/>
  <c r="CA7" s="1"/>
  <c r="CB7" s="1"/>
  <c r="CC7" s="1"/>
  <c r="CD7" s="1"/>
  <c r="CE7" s="1"/>
  <c r="CF7" s="1"/>
  <c r="CG7" s="1"/>
  <c r="CH7" s="1"/>
  <c r="CI7" s="1"/>
  <c r="CJ7" s="1"/>
  <c r="CK7" s="1"/>
  <c r="CL7" s="1"/>
  <c r="CM7" s="1"/>
  <c r="CN7" s="1"/>
  <c r="CO7" s="1"/>
  <c r="CP7" s="1"/>
  <c r="CQ7" s="1"/>
  <c r="CR7" s="1"/>
  <c r="CS7" s="1"/>
  <c r="CT7" s="1"/>
  <c r="CU7" s="1"/>
  <c r="CV7" s="1"/>
  <c r="CW7" s="1"/>
  <c r="CX7" s="1"/>
  <c r="CY7" s="1"/>
  <c r="CZ7" s="1"/>
  <c r="DA7" s="1"/>
  <c r="DB7" s="1"/>
  <c r="DC7" s="1"/>
  <c r="DD7" s="1"/>
  <c r="DE7" s="1"/>
  <c r="DF7" s="1"/>
  <c r="DG7" s="1"/>
  <c r="DH7" s="1"/>
  <c r="DI7" s="1"/>
  <c r="DJ7" s="1"/>
  <c r="DK7" s="1"/>
  <c r="DL7" s="1"/>
  <c r="DM7" s="1"/>
  <c r="DN7" s="1"/>
  <c r="DO7" s="1"/>
  <c r="DP7" s="1"/>
  <c r="DQ7" s="1"/>
  <c r="DR7" s="1"/>
  <c r="DS7" s="1"/>
  <c r="DT7" s="1"/>
  <c r="DU7" s="1"/>
  <c r="DV7" s="1"/>
  <c r="DW7" s="1"/>
  <c r="DX7" s="1"/>
  <c r="DY7" s="1"/>
  <c r="DZ7" s="1"/>
  <c r="EA7" s="1"/>
  <c r="AB17" i="6" l="1"/>
  <c r="AB17" i="5"/>
  <c r="EB7" i="4"/>
  <c r="EC7" s="1"/>
  <c r="ED7" s="1"/>
  <c r="EE7" s="1"/>
  <c r="EF7" s="1"/>
  <c r="EG7" s="1"/>
  <c r="EH7" s="1"/>
  <c r="EI7" s="1"/>
  <c r="EJ7" s="1"/>
  <c r="EK7" s="1"/>
  <c r="EL7" s="1"/>
  <c r="EM7" s="1"/>
  <c r="EN7" s="1"/>
  <c r="EO7" s="1"/>
  <c r="EP7" s="1"/>
  <c r="EQ7" s="1"/>
  <c r="ER7" s="1"/>
  <c r="ES7" s="1"/>
  <c r="ET7" s="1"/>
  <c r="EU7" s="1"/>
  <c r="EV7" s="1"/>
  <c r="EW7" s="1"/>
  <c r="EX7" s="1"/>
  <c r="EY7" s="1"/>
  <c r="EZ7" s="1"/>
  <c r="FA7" s="1"/>
  <c r="FB7" s="1"/>
  <c r="FC7" s="1"/>
  <c r="FD7" s="1"/>
  <c r="FE7" s="1"/>
  <c r="FF7" s="1"/>
  <c r="FG7" s="1"/>
  <c r="FH7" s="1"/>
  <c r="FI7" s="1"/>
  <c r="FJ7" s="1"/>
  <c r="FK7" s="1"/>
  <c r="FL7" s="1"/>
  <c r="FM7" s="1"/>
  <c r="FN7" s="1"/>
  <c r="FO7" s="1"/>
  <c r="FP7" s="1"/>
  <c r="FQ7" s="1"/>
  <c r="FR7" s="1"/>
  <c r="FS7" s="1"/>
  <c r="FT7" s="1"/>
  <c r="FU7" s="1"/>
  <c r="FV7" s="1"/>
  <c r="FW7" s="1"/>
  <c r="FX7" s="1"/>
  <c r="FY7" s="1"/>
  <c r="FZ7" s="1"/>
  <c r="GA7" s="1"/>
  <c r="GB7" s="1"/>
  <c r="GC7" s="1"/>
  <c r="GD7" s="1"/>
  <c r="GE7" s="1"/>
  <c r="GF7" s="1"/>
  <c r="GG7" s="1"/>
  <c r="GH7" s="1"/>
  <c r="GI7" s="1"/>
  <c r="GJ7" s="1"/>
  <c r="GK7" s="1"/>
  <c r="GL7" s="1"/>
  <c r="W16"/>
  <c r="W14"/>
  <c r="W12"/>
  <c r="W15"/>
  <c r="W13"/>
  <c r="W11"/>
  <c r="W9"/>
  <c r="W10"/>
  <c r="AC13" i="5" l="1"/>
  <c r="AC16"/>
  <c r="AC10"/>
  <c r="AC9"/>
  <c r="AC11"/>
  <c r="AC15"/>
  <c r="AC12"/>
  <c r="AC14"/>
  <c r="AC16" i="6"/>
  <c r="AC12"/>
  <c r="AC13"/>
  <c r="AC9"/>
  <c r="AC15"/>
  <c r="AC14"/>
  <c r="AC11"/>
  <c r="AC10"/>
  <c r="W17" i="4"/>
  <c r="Z9"/>
  <c r="Z13"/>
  <c r="Z12"/>
  <c r="Z11"/>
  <c r="Z16"/>
  <c r="Z10"/>
  <c r="Z15"/>
  <c r="Z14"/>
  <c r="AF14" i="5" l="1"/>
  <c r="AC17"/>
  <c r="AD17" s="1"/>
  <c r="AF9"/>
  <c r="AF11" i="6"/>
  <c r="AF13"/>
  <c r="AF12" i="5"/>
  <c r="AF10"/>
  <c r="AC17" i="6"/>
  <c r="AD17" s="1"/>
  <c r="AF9"/>
  <c r="AF14"/>
  <c r="AF12"/>
  <c r="AF15" i="5"/>
  <c r="AF16"/>
  <c r="AF10" i="6"/>
  <c r="AF15"/>
  <c r="AF16"/>
  <c r="AF11" i="5"/>
  <c r="AF13"/>
  <c r="Y17" i="4"/>
  <c r="X17"/>
  <c r="AE17" i="6" l="1"/>
  <c r="AE17" i="5"/>
  <c r="AA9" i="4"/>
  <c r="AB9" s="1"/>
  <c r="AA15"/>
  <c r="AB15" s="1"/>
  <c r="AA10"/>
  <c r="AB10" s="1"/>
  <c r="AA12"/>
  <c r="AB12" s="1"/>
  <c r="AA13"/>
  <c r="AB13" s="1"/>
  <c r="AA16"/>
  <c r="AB16" s="1"/>
  <c r="AA11"/>
  <c r="AB11" s="1"/>
  <c r="AA14"/>
  <c r="AB14" s="1"/>
  <c r="AG10" i="5" l="1"/>
  <c r="AH10" s="1"/>
  <c r="AG9"/>
  <c r="AH9" s="1"/>
  <c r="AG15"/>
  <c r="AH15" s="1"/>
  <c r="AG14"/>
  <c r="AH14" s="1"/>
  <c r="AG11"/>
  <c r="AH11" s="1"/>
  <c r="AG12"/>
  <c r="AH12" s="1"/>
  <c r="AG16"/>
  <c r="AH16" s="1"/>
  <c r="AG13"/>
  <c r="AH13" s="1"/>
  <c r="AG15" i="6"/>
  <c r="AH15" s="1"/>
  <c r="AG13"/>
  <c r="AH13" s="1"/>
  <c r="AG11"/>
  <c r="AH11" s="1"/>
  <c r="AG10"/>
  <c r="AH10" s="1"/>
  <c r="AG14"/>
  <c r="AH14" s="1"/>
  <c r="AG12"/>
  <c r="AH12" s="1"/>
  <c r="AG16"/>
  <c r="AH16" s="1"/>
  <c r="AG9"/>
  <c r="AH9" s="1"/>
  <c r="AB17" i="4"/>
  <c r="AH17" i="6" l="1"/>
  <c r="AI9" s="1"/>
  <c r="AH17" i="5"/>
  <c r="AC14" i="4"/>
  <c r="AC12"/>
  <c r="AC15"/>
  <c r="AC9"/>
  <c r="AC13"/>
  <c r="AC10"/>
  <c r="AC16"/>
  <c r="AC11"/>
  <c r="AI12" i="6" l="1"/>
  <c r="AI10"/>
  <c r="AI15"/>
  <c r="AI11"/>
  <c r="AI13"/>
  <c r="AI14"/>
  <c r="AI16"/>
  <c r="AL10"/>
  <c r="AL16"/>
  <c r="AL12"/>
  <c r="AL15"/>
  <c r="AL11"/>
  <c r="AL13"/>
  <c r="AI10" i="5"/>
  <c r="AI9"/>
  <c r="AI16"/>
  <c r="AI11"/>
  <c r="AI12"/>
  <c r="AI14"/>
  <c r="AI15"/>
  <c r="AI13"/>
  <c r="AL14" i="6"/>
  <c r="AI17"/>
  <c r="AJ17" s="1"/>
  <c r="AL9"/>
  <c r="AK17" s="1"/>
  <c r="AC17" i="4"/>
  <c r="AF16"/>
  <c r="AF9"/>
  <c r="AF12"/>
  <c r="AF15"/>
  <c r="AF10"/>
  <c r="AF11"/>
  <c r="AF13"/>
  <c r="AF14"/>
  <c r="AL12" i="5" l="1"/>
  <c r="AL10"/>
  <c r="AL13"/>
  <c r="AL11"/>
  <c r="AM16" i="6"/>
  <c r="AN16" s="1"/>
  <c r="AM14"/>
  <c r="AN14" s="1"/>
  <c r="AM12"/>
  <c r="AN12" s="1"/>
  <c r="AM10"/>
  <c r="AN10" s="1"/>
  <c r="AM9"/>
  <c r="AN9" s="1"/>
  <c r="AM15"/>
  <c r="AN15" s="1"/>
  <c r="AM11"/>
  <c r="AN11" s="1"/>
  <c r="AM13"/>
  <c r="AN13" s="1"/>
  <c r="AL15" i="5"/>
  <c r="AL16"/>
  <c r="AL14"/>
  <c r="AI17"/>
  <c r="AJ17" s="1"/>
  <c r="AL9"/>
  <c r="AK17" s="1"/>
  <c r="AE17" i="4"/>
  <c r="AD17"/>
  <c r="AM13" i="5" l="1"/>
  <c r="AN13" s="1"/>
  <c r="AM9"/>
  <c r="AN9" s="1"/>
  <c r="AM12"/>
  <c r="AN12" s="1"/>
  <c r="AM11"/>
  <c r="AN11" s="1"/>
  <c r="AM14"/>
  <c r="AN14" s="1"/>
  <c r="AM16"/>
  <c r="AN16" s="1"/>
  <c r="AM15"/>
  <c r="AN15" s="1"/>
  <c r="AM10"/>
  <c r="AN10" s="1"/>
  <c r="AN17" i="6"/>
  <c r="AG10" i="4"/>
  <c r="AH10" s="1"/>
  <c r="AG12"/>
  <c r="AH12" s="1"/>
  <c r="AG16"/>
  <c r="AH16" s="1"/>
  <c r="AG13"/>
  <c r="AH13" s="1"/>
  <c r="AG14"/>
  <c r="AH14" s="1"/>
  <c r="AG11"/>
  <c r="AH11" s="1"/>
  <c r="AG9"/>
  <c r="AH9" s="1"/>
  <c r="AG15"/>
  <c r="AH15" s="1"/>
  <c r="AN17" i="5" l="1"/>
  <c r="AO9" i="6"/>
  <c r="AO14"/>
  <c r="AO15"/>
  <c r="AO10"/>
  <c r="AO13"/>
  <c r="AO11"/>
  <c r="AO12"/>
  <c r="AO16"/>
  <c r="AH17" i="4"/>
  <c r="AR14" i="6" l="1"/>
  <c r="AR12"/>
  <c r="AR15"/>
  <c r="AR13"/>
  <c r="AO17"/>
  <c r="AP17" s="1"/>
  <c r="AR9"/>
  <c r="AR11"/>
  <c r="AR16"/>
  <c r="AR10"/>
  <c r="AO13" i="5"/>
  <c r="AO11"/>
  <c r="AO10"/>
  <c r="AO14"/>
  <c r="AO12"/>
  <c r="AO15"/>
  <c r="AO9"/>
  <c r="AO16"/>
  <c r="AI14" i="4"/>
  <c r="AI15"/>
  <c r="AI16"/>
  <c r="AI13"/>
  <c r="AI10"/>
  <c r="AI9"/>
  <c r="AI11"/>
  <c r="AI12"/>
  <c r="AR14" i="5" l="1"/>
  <c r="AO17"/>
  <c r="AP17" s="1"/>
  <c r="AR9"/>
  <c r="AR15"/>
  <c r="AR11"/>
  <c r="AR12"/>
  <c r="AR13"/>
  <c r="AQ17" i="6"/>
  <c r="AR16" i="5"/>
  <c r="AR10"/>
  <c r="AI17" i="4"/>
  <c r="AL12"/>
  <c r="AL13"/>
  <c r="AL14"/>
  <c r="AL15"/>
  <c r="AL10"/>
  <c r="AL16"/>
  <c r="AL11"/>
  <c r="AL9"/>
  <c r="AQ17" i="5" l="1"/>
  <c r="AS15" i="6"/>
  <c r="AT15" s="1"/>
  <c r="AS11"/>
  <c r="AT11" s="1"/>
  <c r="AS16"/>
  <c r="AT16" s="1"/>
  <c r="AS9"/>
  <c r="AT9" s="1"/>
  <c r="AS12"/>
  <c r="AT12" s="1"/>
  <c r="AS13"/>
  <c r="AT13" s="1"/>
  <c r="AS14"/>
  <c r="AT14" s="1"/>
  <c r="AS10"/>
  <c r="AT10" s="1"/>
  <c r="AK17" i="4"/>
  <c r="AJ17"/>
  <c r="AT17" i="6" l="1"/>
  <c r="AS13" i="5"/>
  <c r="AT13" s="1"/>
  <c r="AS10"/>
  <c r="AT10" s="1"/>
  <c r="AS16"/>
  <c r="AT16" s="1"/>
  <c r="AS9"/>
  <c r="AT9" s="1"/>
  <c r="AS15"/>
  <c r="AT15" s="1"/>
  <c r="AS14"/>
  <c r="AT14" s="1"/>
  <c r="AS12"/>
  <c r="AT12" s="1"/>
  <c r="AS11"/>
  <c r="AT11" s="1"/>
  <c r="AM11" i="4"/>
  <c r="AN11" s="1"/>
  <c r="AM15"/>
  <c r="AN15" s="1"/>
  <c r="AM13"/>
  <c r="AN13" s="1"/>
  <c r="AM12"/>
  <c r="AN12" s="1"/>
  <c r="AM10"/>
  <c r="AN10" s="1"/>
  <c r="AM9"/>
  <c r="AN9" s="1"/>
  <c r="AM14"/>
  <c r="AN14" s="1"/>
  <c r="AM16"/>
  <c r="AN16" s="1"/>
  <c r="AT17" i="5" l="1"/>
  <c r="AU13" i="6"/>
  <c r="AU9"/>
  <c r="AU11"/>
  <c r="AU10"/>
  <c r="AU14"/>
  <c r="AU16"/>
  <c r="AU12"/>
  <c r="AU15"/>
  <c r="AN17" i="4"/>
  <c r="AX16" i="6" l="1"/>
  <c r="AX12"/>
  <c r="AX13"/>
  <c r="AX11"/>
  <c r="AU17"/>
  <c r="AV17" s="1"/>
  <c r="AX9"/>
  <c r="AX14"/>
  <c r="AX15"/>
  <c r="AX10"/>
  <c r="AU12" i="5"/>
  <c r="AU13"/>
  <c r="AU16"/>
  <c r="AU14"/>
  <c r="AU10"/>
  <c r="AU9"/>
  <c r="AU15"/>
  <c r="AU11"/>
  <c r="AO16" i="4"/>
  <c r="AO9"/>
  <c r="AO15"/>
  <c r="AO14"/>
  <c r="AO11"/>
  <c r="AO10"/>
  <c r="AO13"/>
  <c r="AO12"/>
  <c r="AU17" i="5" l="1"/>
  <c r="AV17" s="1"/>
  <c r="AX9"/>
  <c r="AW17" i="6"/>
  <c r="AX13" i="5"/>
  <c r="AX10"/>
  <c r="AX12"/>
  <c r="AX11"/>
  <c r="AX14"/>
  <c r="AX15"/>
  <c r="AX16"/>
  <c r="AO17" i="4"/>
  <c r="AR13"/>
  <c r="AR16"/>
  <c r="AR9"/>
  <c r="AR15"/>
  <c r="AR11"/>
  <c r="AR12"/>
  <c r="AR10"/>
  <c r="AR14"/>
  <c r="AW17" i="5" l="1"/>
  <c r="AY15" i="6"/>
  <c r="AZ15" s="1"/>
  <c r="AY12"/>
  <c r="AZ12" s="1"/>
  <c r="AY13"/>
  <c r="AZ13" s="1"/>
  <c r="AY9"/>
  <c r="AZ9" s="1"/>
  <c r="AY11"/>
  <c r="AZ11" s="1"/>
  <c r="AY14"/>
  <c r="AZ14" s="1"/>
  <c r="AY16"/>
  <c r="AZ16" s="1"/>
  <c r="AY10"/>
  <c r="AZ10" s="1"/>
  <c r="AQ17" i="4"/>
  <c r="AP17"/>
  <c r="AZ17" i="6" l="1"/>
  <c r="AY12" i="5"/>
  <c r="AZ12" s="1"/>
  <c r="AY9"/>
  <c r="AZ9" s="1"/>
  <c r="AY15"/>
  <c r="AZ15" s="1"/>
  <c r="AY13"/>
  <c r="AZ13" s="1"/>
  <c r="AY16"/>
  <c r="AZ16" s="1"/>
  <c r="AY11"/>
  <c r="AZ11" s="1"/>
  <c r="AY14"/>
  <c r="AZ14" s="1"/>
  <c r="AY10"/>
  <c r="AZ10" s="1"/>
  <c r="AS10" i="4"/>
  <c r="AT10" s="1"/>
  <c r="AS16"/>
  <c r="AT16" s="1"/>
  <c r="AS15"/>
  <c r="AT15" s="1"/>
  <c r="AS14"/>
  <c r="AT14" s="1"/>
  <c r="AS12"/>
  <c r="AT12" s="1"/>
  <c r="AS9"/>
  <c r="AT9" s="1"/>
  <c r="AS11"/>
  <c r="AT11" s="1"/>
  <c r="AS13"/>
  <c r="AT13" s="1"/>
  <c r="AZ17" i="5" l="1"/>
  <c r="BA13" i="6"/>
  <c r="BA11"/>
  <c r="BA15"/>
  <c r="BA12"/>
  <c r="BA9"/>
  <c r="BA10"/>
  <c r="BA14"/>
  <c r="BA16"/>
  <c r="AT17" i="4"/>
  <c r="BD10" i="6" l="1"/>
  <c r="BD13"/>
  <c r="BD14"/>
  <c r="BD15"/>
  <c r="BD11"/>
  <c r="BA17"/>
  <c r="BB17" s="1"/>
  <c r="BD9"/>
  <c r="BD16"/>
  <c r="BD12"/>
  <c r="BA10" i="5"/>
  <c r="BA11"/>
  <c r="BA9"/>
  <c r="BA12"/>
  <c r="BA13"/>
  <c r="BA14"/>
  <c r="BA16"/>
  <c r="BA15"/>
  <c r="AU10" i="4"/>
  <c r="AU14"/>
  <c r="AU16"/>
  <c r="AU15"/>
  <c r="AU12"/>
  <c r="AU11"/>
  <c r="AU13"/>
  <c r="AU9"/>
  <c r="BD14" i="5" l="1"/>
  <c r="BD11"/>
  <c r="BC17" i="6"/>
  <c r="BD13" i="5"/>
  <c r="BD15"/>
  <c r="BD12"/>
  <c r="BD10"/>
  <c r="BD16"/>
  <c r="BA17"/>
  <c r="BB17" s="1"/>
  <c r="BD9"/>
  <c r="AU17" i="4"/>
  <c r="AX13"/>
  <c r="AX12"/>
  <c r="AX14"/>
  <c r="AX11"/>
  <c r="AX16"/>
  <c r="AX10"/>
  <c r="AX9"/>
  <c r="AX15"/>
  <c r="BC17" i="5" l="1"/>
  <c r="BE11" s="1"/>
  <c r="BF11" s="1"/>
  <c r="BE15" i="6"/>
  <c r="BF15" s="1"/>
  <c r="BE11"/>
  <c r="BF11" s="1"/>
  <c r="BE10"/>
  <c r="BF10" s="1"/>
  <c r="BE9"/>
  <c r="BF9" s="1"/>
  <c r="BE14"/>
  <c r="BF14" s="1"/>
  <c r="BE13"/>
  <c r="BF13" s="1"/>
  <c r="BE16"/>
  <c r="BF16" s="1"/>
  <c r="BE12"/>
  <c r="BF12" s="1"/>
  <c r="AW17" i="4"/>
  <c r="AV17"/>
  <c r="BE12" i="5" l="1"/>
  <c r="BF12" s="1"/>
  <c r="BE13"/>
  <c r="BF13" s="1"/>
  <c r="BE10"/>
  <c r="BF10" s="1"/>
  <c r="BE15"/>
  <c r="BF15" s="1"/>
  <c r="BE14"/>
  <c r="BF14" s="1"/>
  <c r="BE9"/>
  <c r="BF9" s="1"/>
  <c r="BE16"/>
  <c r="BF16" s="1"/>
  <c r="BF17" s="1"/>
  <c r="BF17" i="6"/>
  <c r="AY14" i="4"/>
  <c r="AZ14" s="1"/>
  <c r="AY16"/>
  <c r="AZ16" s="1"/>
  <c r="AY13"/>
  <c r="AZ13" s="1"/>
  <c r="AY12"/>
  <c r="AZ12" s="1"/>
  <c r="AY10"/>
  <c r="AZ10" s="1"/>
  <c r="AY11"/>
  <c r="AZ11" s="1"/>
  <c r="AY9"/>
  <c r="AZ9" s="1"/>
  <c r="AY15"/>
  <c r="AZ15" s="1"/>
  <c r="BG15" i="5" l="1"/>
  <c r="BG10"/>
  <c r="BG13"/>
  <c r="BG16"/>
  <c r="BG12"/>
  <c r="BG11"/>
  <c r="BG14"/>
  <c r="BG9"/>
  <c r="BG14" i="6"/>
  <c r="BG13"/>
  <c r="BG9"/>
  <c r="BG15"/>
  <c r="BG16"/>
  <c r="BG12"/>
  <c r="BG11"/>
  <c r="BG10"/>
  <c r="AZ17" i="4"/>
  <c r="BJ16" i="5" l="1"/>
  <c r="BJ13"/>
  <c r="BJ10" i="6"/>
  <c r="BG17" i="5"/>
  <c r="BH17" s="1"/>
  <c r="BJ9"/>
  <c r="BG17" i="6"/>
  <c r="BH17" s="1"/>
  <c r="BJ9"/>
  <c r="BJ13"/>
  <c r="BJ11" i="5"/>
  <c r="BJ10"/>
  <c r="BJ15" i="6"/>
  <c r="BJ11"/>
  <c r="BJ14" i="5"/>
  <c r="BJ12" i="6"/>
  <c r="BJ16"/>
  <c r="BJ14"/>
  <c r="BJ12" i="5"/>
  <c r="BJ15"/>
  <c r="BA10" i="4"/>
  <c r="BA12"/>
  <c r="BA11"/>
  <c r="BA9"/>
  <c r="BA14"/>
  <c r="BA13"/>
  <c r="BA15"/>
  <c r="BA16"/>
  <c r="BI17" i="6" l="1"/>
  <c r="BI17" i="5"/>
  <c r="BA17" i="4"/>
  <c r="BD9"/>
  <c r="BD15"/>
  <c r="BD10"/>
  <c r="BD14"/>
  <c r="BD11"/>
  <c r="BD16"/>
  <c r="BD13"/>
  <c r="BD12"/>
  <c r="BK13" i="5" l="1"/>
  <c r="BL13" s="1"/>
  <c r="BK16"/>
  <c r="BL16" s="1"/>
  <c r="BK11"/>
  <c r="BL11" s="1"/>
  <c r="BK14"/>
  <c r="BL14" s="1"/>
  <c r="BK10"/>
  <c r="BL10" s="1"/>
  <c r="BK15"/>
  <c r="BL15" s="1"/>
  <c r="BK9"/>
  <c r="BL9" s="1"/>
  <c r="BK12"/>
  <c r="BL12" s="1"/>
  <c r="BK16" i="6"/>
  <c r="BL16" s="1"/>
  <c r="BK12"/>
  <c r="BL12" s="1"/>
  <c r="BK10"/>
  <c r="BL10" s="1"/>
  <c r="BK9"/>
  <c r="BL9" s="1"/>
  <c r="BK13"/>
  <c r="BL13" s="1"/>
  <c r="BK14"/>
  <c r="BL14" s="1"/>
  <c r="BK11"/>
  <c r="BL11" s="1"/>
  <c r="BK15"/>
  <c r="BL15" s="1"/>
  <c r="BC17" i="4"/>
  <c r="BB17"/>
  <c r="BL17" i="6" l="1"/>
  <c r="BM14" s="1"/>
  <c r="BL17" i="5"/>
  <c r="BE14" i="4"/>
  <c r="BF14" s="1"/>
  <c r="BE11"/>
  <c r="BF11" s="1"/>
  <c r="BE13"/>
  <c r="BF13" s="1"/>
  <c r="BE12"/>
  <c r="BF12" s="1"/>
  <c r="BE10"/>
  <c r="BF10" s="1"/>
  <c r="BE15"/>
  <c r="BF15" s="1"/>
  <c r="BE9"/>
  <c r="BF9" s="1"/>
  <c r="BE16"/>
  <c r="BF16" s="1"/>
  <c r="BM9" i="6" l="1"/>
  <c r="BM16"/>
  <c r="BP16" s="1"/>
  <c r="BM10"/>
  <c r="BM12"/>
  <c r="BP12" s="1"/>
  <c r="BM15"/>
  <c r="BM13"/>
  <c r="BP13" s="1"/>
  <c r="BM11"/>
  <c r="BP9"/>
  <c r="BP15"/>
  <c r="BP11"/>
  <c r="BP10"/>
  <c r="BM13" i="5"/>
  <c r="BM16"/>
  <c r="BM10"/>
  <c r="BM14"/>
  <c r="BM12"/>
  <c r="BM15"/>
  <c r="BM9"/>
  <c r="BM11"/>
  <c r="BP14" i="6"/>
  <c r="BF17" i="4"/>
  <c r="BM17" i="6" l="1"/>
  <c r="BN17" s="1"/>
  <c r="BP11" i="5"/>
  <c r="BP14"/>
  <c r="BM17"/>
  <c r="BN17" s="1"/>
  <c r="BP9"/>
  <c r="BP10"/>
  <c r="BP15"/>
  <c r="BP16"/>
  <c r="BP12"/>
  <c r="BP13"/>
  <c r="BO17" i="6"/>
  <c r="BG10" i="4"/>
  <c r="BG14"/>
  <c r="BG12"/>
  <c r="BG13"/>
  <c r="BG9"/>
  <c r="BG11"/>
  <c r="BG15"/>
  <c r="BG16"/>
  <c r="BO17" i="5" l="1"/>
  <c r="BQ16" i="6"/>
  <c r="BR16" s="1"/>
  <c r="BQ11"/>
  <c r="BR11" s="1"/>
  <c r="BQ9"/>
  <c r="BR9" s="1"/>
  <c r="BQ15"/>
  <c r="BR15" s="1"/>
  <c r="BQ14"/>
  <c r="BR14" s="1"/>
  <c r="BQ13"/>
  <c r="BR13" s="1"/>
  <c r="BQ12"/>
  <c r="BR12" s="1"/>
  <c r="BQ10"/>
  <c r="BR10" s="1"/>
  <c r="BG17" i="4"/>
  <c r="BJ14"/>
  <c r="BJ16"/>
  <c r="BJ9"/>
  <c r="BJ10"/>
  <c r="BJ15"/>
  <c r="BJ12"/>
  <c r="BJ11"/>
  <c r="BJ13"/>
  <c r="BR17" i="6" l="1"/>
  <c r="BQ12" i="5"/>
  <c r="BR12" s="1"/>
  <c r="BQ14"/>
  <c r="BR14" s="1"/>
  <c r="BQ13"/>
  <c r="BR13" s="1"/>
  <c r="BQ16"/>
  <c r="BR16" s="1"/>
  <c r="BQ10"/>
  <c r="BR10" s="1"/>
  <c r="BQ15"/>
  <c r="BR15" s="1"/>
  <c r="BQ11"/>
  <c r="BR11" s="1"/>
  <c r="BQ9"/>
  <c r="BR9" s="1"/>
  <c r="BI17" i="4"/>
  <c r="BH17"/>
  <c r="BR17" i="5" l="1"/>
  <c r="BS15" i="6"/>
  <c r="BS11"/>
  <c r="BS16"/>
  <c r="BS14"/>
  <c r="BS12"/>
  <c r="BS13"/>
  <c r="BS9"/>
  <c r="BS10"/>
  <c r="BK14" i="4"/>
  <c r="BL14" s="1"/>
  <c r="BK13"/>
  <c r="BL13" s="1"/>
  <c r="BK11"/>
  <c r="BL11" s="1"/>
  <c r="BK12"/>
  <c r="BL12" s="1"/>
  <c r="BK9"/>
  <c r="BL9" s="1"/>
  <c r="BK10"/>
  <c r="BL10" s="1"/>
  <c r="BK15"/>
  <c r="BL15" s="1"/>
  <c r="BK16"/>
  <c r="BL16" s="1"/>
  <c r="BS17" i="6" l="1"/>
  <c r="BT17" s="1"/>
  <c r="BV9"/>
  <c r="BV16"/>
  <c r="BV13"/>
  <c r="BV11"/>
  <c r="BV12"/>
  <c r="BV15"/>
  <c r="BV10"/>
  <c r="BV14"/>
  <c r="BS14" i="5"/>
  <c r="BS15"/>
  <c r="BS10"/>
  <c r="BS13"/>
  <c r="BS16"/>
  <c r="BS11"/>
  <c r="BS12"/>
  <c r="BS9"/>
  <c r="BL17" i="4"/>
  <c r="BV14" i="5" l="1"/>
  <c r="BU17" i="6"/>
  <c r="BV11" i="5"/>
  <c r="BV13"/>
  <c r="BV15"/>
  <c r="BV16"/>
  <c r="BS17"/>
  <c r="BT17" s="1"/>
  <c r="BV9"/>
  <c r="BV12"/>
  <c r="BV10"/>
  <c r="BM9" i="4"/>
  <c r="BM12"/>
  <c r="BM13"/>
  <c r="BM10"/>
  <c r="BM11"/>
  <c r="BM16"/>
  <c r="BM15"/>
  <c r="BM14"/>
  <c r="BU17" i="5" l="1"/>
  <c r="BW16" i="6"/>
  <c r="BX16" s="1"/>
  <c r="BW12"/>
  <c r="BX12" s="1"/>
  <c r="BW15"/>
  <c r="BX15" s="1"/>
  <c r="BW9"/>
  <c r="BX9" s="1"/>
  <c r="BW11"/>
  <c r="BX11" s="1"/>
  <c r="BW14"/>
  <c r="BX14" s="1"/>
  <c r="BW13"/>
  <c r="BX13" s="1"/>
  <c r="BW10"/>
  <c r="BX10" s="1"/>
  <c r="BM17" i="4"/>
  <c r="BP16"/>
  <c r="BP13"/>
  <c r="BP10"/>
  <c r="BP9"/>
  <c r="BP15"/>
  <c r="BP14"/>
  <c r="BP11"/>
  <c r="BP12"/>
  <c r="BX17" i="6" l="1"/>
  <c r="BW13" i="5"/>
  <c r="BX13" s="1"/>
  <c r="BW9"/>
  <c r="BX9" s="1"/>
  <c r="BW14"/>
  <c r="BX14" s="1"/>
  <c r="BW11"/>
  <c r="BX11" s="1"/>
  <c r="BW15"/>
  <c r="BX15" s="1"/>
  <c r="BW12"/>
  <c r="BX12" s="1"/>
  <c r="BW16"/>
  <c r="BX16" s="1"/>
  <c r="BW10"/>
  <c r="BX10" s="1"/>
  <c r="BO17" i="4"/>
  <c r="BN17"/>
  <c r="BX17" i="5" l="1"/>
  <c r="BY13" i="6"/>
  <c r="BY9"/>
  <c r="BY15"/>
  <c r="BY10"/>
  <c r="BY12"/>
  <c r="BY11"/>
  <c r="BY14"/>
  <c r="BY16"/>
  <c r="BQ13" i="4"/>
  <c r="BR13" s="1"/>
  <c r="BQ12"/>
  <c r="BR12" s="1"/>
  <c r="BQ15"/>
  <c r="BR15" s="1"/>
  <c r="BQ14"/>
  <c r="BR14" s="1"/>
  <c r="BQ10"/>
  <c r="BR10" s="1"/>
  <c r="BQ9"/>
  <c r="BR9" s="1"/>
  <c r="BQ11"/>
  <c r="BR11" s="1"/>
  <c r="BQ16"/>
  <c r="BR16" s="1"/>
  <c r="CB14" i="6" l="1"/>
  <c r="CB15"/>
  <c r="CB11"/>
  <c r="BY17"/>
  <c r="BZ17" s="1"/>
  <c r="CB9"/>
  <c r="CB12"/>
  <c r="CB13"/>
  <c r="CB16"/>
  <c r="CB10"/>
  <c r="BY9" i="5"/>
  <c r="BY14"/>
  <c r="BY16"/>
  <c r="BY10"/>
  <c r="BY13"/>
  <c r="BY11"/>
  <c r="BY12"/>
  <c r="BY15"/>
  <c r="BR17" i="4"/>
  <c r="CA17" i="6" l="1"/>
  <c r="BY17" i="5"/>
  <c r="BZ17" s="1"/>
  <c r="CB9"/>
  <c r="CB11"/>
  <c r="CB10"/>
  <c r="CB14"/>
  <c r="CB13"/>
  <c r="CB15"/>
  <c r="CB12"/>
  <c r="CB16"/>
  <c r="BS13" i="4"/>
  <c r="BS16"/>
  <c r="BS12"/>
  <c r="BS11"/>
  <c r="BS15"/>
  <c r="BS10"/>
  <c r="BS9"/>
  <c r="BS14"/>
  <c r="CA17" i="5" l="1"/>
  <c r="CC15" i="6"/>
  <c r="CD15" s="1"/>
  <c r="CC11"/>
  <c r="CD11" s="1"/>
  <c r="CC16"/>
  <c r="CD16" s="1"/>
  <c r="CC9"/>
  <c r="CD9" s="1"/>
  <c r="CC10"/>
  <c r="CD10" s="1"/>
  <c r="CC13"/>
  <c r="CD13" s="1"/>
  <c r="CC12"/>
  <c r="CD12" s="1"/>
  <c r="CC14"/>
  <c r="CD14" s="1"/>
  <c r="BS17" i="4"/>
  <c r="BT17" s="1"/>
  <c r="BV12"/>
  <c r="BV13"/>
  <c r="BV10"/>
  <c r="BV9"/>
  <c r="BV11"/>
  <c r="BV14"/>
  <c r="BV15"/>
  <c r="BV16"/>
  <c r="CD17" i="6" l="1"/>
  <c r="CC9" i="5"/>
  <c r="CD9" s="1"/>
  <c r="CC15"/>
  <c r="CD15" s="1"/>
  <c r="CC10"/>
  <c r="CD10" s="1"/>
  <c r="CC14"/>
  <c r="CD14" s="1"/>
  <c r="CC11"/>
  <c r="CD11" s="1"/>
  <c r="CC16"/>
  <c r="CD16" s="1"/>
  <c r="CC13"/>
  <c r="CD13" s="1"/>
  <c r="CC12"/>
  <c r="CD12" s="1"/>
  <c r="BU17" i="4"/>
  <c r="CD17" i="5" l="1"/>
  <c r="CE16" i="6"/>
  <c r="CE15"/>
  <c r="CE11"/>
  <c r="CE13"/>
  <c r="CE14"/>
  <c r="CE10"/>
  <c r="CE9"/>
  <c r="CE12"/>
  <c r="BW15" i="4"/>
  <c r="BX15" s="1"/>
  <c r="BW16"/>
  <c r="BX16" s="1"/>
  <c r="BW12"/>
  <c r="BX12" s="1"/>
  <c r="BW13"/>
  <c r="BX13" s="1"/>
  <c r="BW10"/>
  <c r="BX10" s="1"/>
  <c r="BW9"/>
  <c r="BX9" s="1"/>
  <c r="BW14"/>
  <c r="BX14" s="1"/>
  <c r="BW11"/>
  <c r="BX11" s="1"/>
  <c r="CE17" i="6" l="1"/>
  <c r="CF17" s="1"/>
  <c r="CH9"/>
  <c r="CH11"/>
  <c r="CH10"/>
  <c r="CH15"/>
  <c r="CH14"/>
  <c r="CH16"/>
  <c r="CH12"/>
  <c r="CH13"/>
  <c r="CE13" i="5"/>
  <c r="CE14"/>
  <c r="CE11"/>
  <c r="CE15"/>
  <c r="CE16"/>
  <c r="CE9"/>
  <c r="CE10"/>
  <c r="CE12"/>
  <c r="BX17" i="4"/>
  <c r="CE17" i="5" l="1"/>
  <c r="CF17" s="1"/>
  <c r="CH9"/>
  <c r="CH14"/>
  <c r="CH16"/>
  <c r="CH13"/>
  <c r="CH15"/>
  <c r="CG17" i="6"/>
  <c r="CH12" i="5"/>
  <c r="CH10"/>
  <c r="CH11"/>
  <c r="BY9" i="4"/>
  <c r="BY15"/>
  <c r="BY12"/>
  <c r="BY16"/>
  <c r="BY10"/>
  <c r="BY13"/>
  <c r="BY14"/>
  <c r="BY11"/>
  <c r="CB11" s="1"/>
  <c r="CG17" i="5" l="1"/>
  <c r="CI16" i="6"/>
  <c r="CJ16" s="1"/>
  <c r="CI12"/>
  <c r="CJ12" s="1"/>
  <c r="CI10"/>
  <c r="CJ10" s="1"/>
  <c r="CI9"/>
  <c r="CJ9" s="1"/>
  <c r="CI11"/>
  <c r="CJ11" s="1"/>
  <c r="CI14"/>
  <c r="CJ14" s="1"/>
  <c r="CI13"/>
  <c r="CJ13" s="1"/>
  <c r="CI15"/>
  <c r="CJ15" s="1"/>
  <c r="CB14" i="4"/>
  <c r="CB13"/>
  <c r="CB16"/>
  <c r="CB15"/>
  <c r="CB10"/>
  <c r="CB12"/>
  <c r="CB9"/>
  <c r="BY17"/>
  <c r="BZ17" s="1"/>
  <c r="CJ17" i="6" l="1"/>
  <c r="CI13" i="5"/>
  <c r="CJ13" s="1"/>
  <c r="CI16"/>
  <c r="CJ16" s="1"/>
  <c r="CI12"/>
  <c r="CJ12" s="1"/>
  <c r="CI14"/>
  <c r="CJ14" s="1"/>
  <c r="CI11"/>
  <c r="CJ11" s="1"/>
  <c r="CI15"/>
  <c r="CJ15" s="1"/>
  <c r="CI9"/>
  <c r="CJ9" s="1"/>
  <c r="CI10"/>
  <c r="CJ10" s="1"/>
  <c r="CA17" i="4"/>
  <c r="CJ17" i="5" l="1"/>
  <c r="CK12" i="6"/>
  <c r="CK15"/>
  <c r="CK14"/>
  <c r="CK13"/>
  <c r="CK9"/>
  <c r="CK11"/>
  <c r="CK16"/>
  <c r="CK10"/>
  <c r="CC12" i="4"/>
  <c r="CD12" s="1"/>
  <c r="CC16"/>
  <c r="CD16" s="1"/>
  <c r="CC9"/>
  <c r="CD9" s="1"/>
  <c r="CC10"/>
  <c r="CD10" s="1"/>
  <c r="CC14"/>
  <c r="CD14" s="1"/>
  <c r="CC13"/>
  <c r="CD13" s="1"/>
  <c r="CC15"/>
  <c r="CD15" s="1"/>
  <c r="CC11"/>
  <c r="CD11" s="1"/>
  <c r="CN14" i="6" l="1"/>
  <c r="CN15"/>
  <c r="CK17"/>
  <c r="CL17" s="1"/>
  <c r="CN9"/>
  <c r="CN12"/>
  <c r="CN16"/>
  <c r="CN11"/>
  <c r="CN10"/>
  <c r="CN13"/>
  <c r="CK16" i="5"/>
  <c r="CK10"/>
  <c r="CK15"/>
  <c r="CK13"/>
  <c r="CK11"/>
  <c r="CK12"/>
  <c r="CK9"/>
  <c r="CK14"/>
  <c r="CD17" i="4"/>
  <c r="CE9" s="1"/>
  <c r="CM17" i="6" l="1"/>
  <c r="CN16" i="5"/>
  <c r="CN12"/>
  <c r="CN14"/>
  <c r="CN13"/>
  <c r="CN10"/>
  <c r="CN11"/>
  <c r="CK17"/>
  <c r="CL17" s="1"/>
  <c r="CN9"/>
  <c r="CM17" s="1"/>
  <c r="CN15"/>
  <c r="CH9" i="4"/>
  <c r="CE10"/>
  <c r="CE12"/>
  <c r="CE16"/>
  <c r="CE15"/>
  <c r="CE14"/>
  <c r="CE13"/>
  <c r="CE11"/>
  <c r="CO13" i="5" l="1"/>
  <c r="CP13" s="1"/>
  <c r="CO14"/>
  <c r="CP14" s="1"/>
  <c r="CO10"/>
  <c r="CP10" s="1"/>
  <c r="CO16"/>
  <c r="CP16" s="1"/>
  <c r="CO15"/>
  <c r="CP15" s="1"/>
  <c r="CO12"/>
  <c r="CP12" s="1"/>
  <c r="CO11"/>
  <c r="CP11" s="1"/>
  <c r="CO9"/>
  <c r="CP9" s="1"/>
  <c r="CO16" i="6"/>
  <c r="CP16" s="1"/>
  <c r="CO11"/>
  <c r="CP11" s="1"/>
  <c r="CO12"/>
  <c r="CP12" s="1"/>
  <c r="CO9"/>
  <c r="CP9" s="1"/>
  <c r="CO10"/>
  <c r="CP10" s="1"/>
  <c r="CO13"/>
  <c r="CP13" s="1"/>
  <c r="CO15"/>
  <c r="CP15" s="1"/>
  <c r="CO14"/>
  <c r="CP14" s="1"/>
  <c r="CH12" i="4"/>
  <c r="CH15"/>
  <c r="CH11"/>
  <c r="CH14"/>
  <c r="CH13"/>
  <c r="CH16"/>
  <c r="CH10"/>
  <c r="CE17"/>
  <c r="CF17" s="1"/>
  <c r="CP17" i="5" l="1"/>
  <c r="CQ16" s="1"/>
  <c r="CP17" i="6"/>
  <c r="CG17" i="4"/>
  <c r="CQ11" i="5" l="1"/>
  <c r="CQ10"/>
  <c r="CQ9"/>
  <c r="CQ15"/>
  <c r="CQ13"/>
  <c r="CT13" s="1"/>
  <c r="CQ12"/>
  <c r="CT12" s="1"/>
  <c r="CQ14"/>
  <c r="CT14" s="1"/>
  <c r="CT10"/>
  <c r="CQ13" i="6"/>
  <c r="CQ15"/>
  <c r="CQ14"/>
  <c r="CQ12"/>
  <c r="CQ16"/>
  <c r="CQ9"/>
  <c r="CQ11"/>
  <c r="CQ10"/>
  <c r="CT9" i="5"/>
  <c r="CT11"/>
  <c r="CT15"/>
  <c r="CT16"/>
  <c r="CI14" i="4"/>
  <c r="CJ14" s="1"/>
  <c r="CI15"/>
  <c r="CJ15" s="1"/>
  <c r="CI10"/>
  <c r="CJ10" s="1"/>
  <c r="CI16"/>
  <c r="CJ16" s="1"/>
  <c r="CI9"/>
  <c r="CJ9" s="1"/>
  <c r="CI13"/>
  <c r="CJ13" s="1"/>
  <c r="CI12"/>
  <c r="CJ12" s="1"/>
  <c r="CI11"/>
  <c r="CJ11" s="1"/>
  <c r="CQ17" i="5" l="1"/>
  <c r="CR17" s="1"/>
  <c r="CT10" i="6"/>
  <c r="CT12"/>
  <c r="CT11"/>
  <c r="CT14"/>
  <c r="CS17" i="5"/>
  <c r="CQ17" i="6"/>
  <c r="CR17" s="1"/>
  <c r="CT9"/>
  <c r="CT15"/>
  <c r="CT16"/>
  <c r="CT13"/>
  <c r="CJ17" i="4"/>
  <c r="CK9" s="1"/>
  <c r="CN9" s="1"/>
  <c r="CS17" i="6" l="1"/>
  <c r="CU12" i="5"/>
  <c r="CV12" s="1"/>
  <c r="CU9"/>
  <c r="CV9" s="1"/>
  <c r="CU13"/>
  <c r="CV13" s="1"/>
  <c r="CU15"/>
  <c r="CV15" s="1"/>
  <c r="CU16"/>
  <c r="CV16" s="1"/>
  <c r="CU14"/>
  <c r="CV14" s="1"/>
  <c r="CU10"/>
  <c r="CV10" s="1"/>
  <c r="CU11"/>
  <c r="CV11" s="1"/>
  <c r="CK11" i="4"/>
  <c r="CN11" s="1"/>
  <c r="CK16"/>
  <c r="CN16" s="1"/>
  <c r="CK14"/>
  <c r="CN14" s="1"/>
  <c r="CK13"/>
  <c r="CN13" s="1"/>
  <c r="CK12"/>
  <c r="CN12" s="1"/>
  <c r="CK10"/>
  <c r="CN10" s="1"/>
  <c r="CK15"/>
  <c r="CN15" s="1"/>
  <c r="CV17" i="5" l="1"/>
  <c r="CU16" i="6"/>
  <c r="CV16" s="1"/>
  <c r="CU12"/>
  <c r="CV12" s="1"/>
  <c r="CU10"/>
  <c r="CV10" s="1"/>
  <c r="CU9"/>
  <c r="CV9" s="1"/>
  <c r="CU13"/>
  <c r="CV13" s="1"/>
  <c r="CU14"/>
  <c r="CV14" s="1"/>
  <c r="CU15"/>
  <c r="CV15" s="1"/>
  <c r="CU11"/>
  <c r="CV11" s="1"/>
  <c r="CK17" i="4"/>
  <c r="CL17" s="1"/>
  <c r="CM17"/>
  <c r="CV17" i="6" l="1"/>
  <c r="CW12" i="5"/>
  <c r="CW10"/>
  <c r="CW9"/>
  <c r="CW16"/>
  <c r="CW13"/>
  <c r="CW15"/>
  <c r="CW11"/>
  <c r="CW14"/>
  <c r="CO15" i="4"/>
  <c r="CP15" s="1"/>
  <c r="CO10"/>
  <c r="CP10" s="1"/>
  <c r="CO13"/>
  <c r="CP13" s="1"/>
  <c r="CO9"/>
  <c r="CP9" s="1"/>
  <c r="CO16"/>
  <c r="CP16" s="1"/>
  <c r="CO12"/>
  <c r="CP12" s="1"/>
  <c r="CO11"/>
  <c r="CP11" s="1"/>
  <c r="CO14"/>
  <c r="CP14" s="1"/>
  <c r="CW17" i="5" l="1"/>
  <c r="CX17" s="1"/>
  <c r="CZ9"/>
  <c r="CZ15"/>
  <c r="CZ10"/>
  <c r="CZ13"/>
  <c r="CZ12"/>
  <c r="CZ11"/>
  <c r="CZ14"/>
  <c r="CZ16"/>
  <c r="CW15" i="6"/>
  <c r="CW10"/>
  <c r="CW16"/>
  <c r="CW9"/>
  <c r="CW14"/>
  <c r="CW12"/>
  <c r="CW13"/>
  <c r="CW11"/>
  <c r="CP17" i="4"/>
  <c r="CQ12" s="1"/>
  <c r="CZ10" i="6" l="1"/>
  <c r="CZ14"/>
  <c r="CZ15"/>
  <c r="CW17"/>
  <c r="CX17" s="1"/>
  <c r="CZ9"/>
  <c r="CY17" i="5"/>
  <c r="CZ12" i="6"/>
  <c r="CZ11"/>
  <c r="CZ13"/>
  <c r="CZ16"/>
  <c r="CQ13" i="4"/>
  <c r="CT13" s="1"/>
  <c r="CQ16"/>
  <c r="CT16" s="1"/>
  <c r="CQ15"/>
  <c r="CT15" s="1"/>
  <c r="CQ11"/>
  <c r="CT11" s="1"/>
  <c r="CQ14"/>
  <c r="CT14" s="1"/>
  <c r="CQ10"/>
  <c r="CT10" s="1"/>
  <c r="CQ9"/>
  <c r="CT9" s="1"/>
  <c r="CT12"/>
  <c r="DA12" i="5" l="1"/>
  <c r="DB12" s="1"/>
  <c r="DA13"/>
  <c r="DB13" s="1"/>
  <c r="DA15"/>
  <c r="DB15" s="1"/>
  <c r="DA10"/>
  <c r="DB10" s="1"/>
  <c r="DA16"/>
  <c r="DB16" s="1"/>
  <c r="DA11"/>
  <c r="DB11" s="1"/>
  <c r="DA14"/>
  <c r="DB14" s="1"/>
  <c r="DA9"/>
  <c r="DB9" s="1"/>
  <c r="CY17" i="6"/>
  <c r="CQ17" i="4"/>
  <c r="CR17" s="1"/>
  <c r="CS17"/>
  <c r="DB17" i="5" l="1"/>
  <c r="DC14" s="1"/>
  <c r="DA15" i="6"/>
  <c r="DB15" s="1"/>
  <c r="DA11"/>
  <c r="DB11" s="1"/>
  <c r="DA16"/>
  <c r="DB16" s="1"/>
  <c r="DA9"/>
  <c r="DB9" s="1"/>
  <c r="DA12"/>
  <c r="DB12" s="1"/>
  <c r="DA13"/>
  <c r="DB13" s="1"/>
  <c r="DA10"/>
  <c r="DB10" s="1"/>
  <c r="DA14"/>
  <c r="DB14" s="1"/>
  <c r="CU9" i="4"/>
  <c r="CV9" s="1"/>
  <c r="CU16"/>
  <c r="CV16" s="1"/>
  <c r="CU11"/>
  <c r="CV11" s="1"/>
  <c r="CU15"/>
  <c r="CV15" s="1"/>
  <c r="CU13"/>
  <c r="CV13" s="1"/>
  <c r="CU14"/>
  <c r="CV14" s="1"/>
  <c r="CU12"/>
  <c r="CV12" s="1"/>
  <c r="CU10"/>
  <c r="CV10" s="1"/>
  <c r="DC13" i="5" l="1"/>
  <c r="DC9"/>
  <c r="DF9" s="1"/>
  <c r="DC10"/>
  <c r="DC11"/>
  <c r="DF11" s="1"/>
  <c r="DC16"/>
  <c r="DC15"/>
  <c r="DF15" s="1"/>
  <c r="DC12"/>
  <c r="DB17" i="6"/>
  <c r="DC14" s="1"/>
  <c r="DF13" i="5"/>
  <c r="DF16"/>
  <c r="DF12"/>
  <c r="DF10"/>
  <c r="DF14"/>
  <c r="CV17" i="4"/>
  <c r="CW9" s="1"/>
  <c r="CZ9" s="1"/>
  <c r="DC12" i="6" l="1"/>
  <c r="DC16"/>
  <c r="DC15"/>
  <c r="DC17" i="5"/>
  <c r="DD17" s="1"/>
  <c r="DC11" i="6"/>
  <c r="DC9"/>
  <c r="DC10"/>
  <c r="DF10" s="1"/>
  <c r="DC13"/>
  <c r="DF13" s="1"/>
  <c r="DF11"/>
  <c r="DF12"/>
  <c r="DF15"/>
  <c r="DE17" i="5"/>
  <c r="DF9" i="6"/>
  <c r="DF16"/>
  <c r="DF14"/>
  <c r="CW13" i="4"/>
  <c r="CZ13" s="1"/>
  <c r="CW15"/>
  <c r="CZ15" s="1"/>
  <c r="CW10"/>
  <c r="CZ10" s="1"/>
  <c r="CW11"/>
  <c r="CZ11" s="1"/>
  <c r="CW12"/>
  <c r="CZ12" s="1"/>
  <c r="CW14"/>
  <c r="CZ14" s="1"/>
  <c r="CW16"/>
  <c r="CZ16" s="1"/>
  <c r="DC17" i="6" l="1"/>
  <c r="DD17" s="1"/>
  <c r="DE17"/>
  <c r="DG13" i="5"/>
  <c r="DH13" s="1"/>
  <c r="DG9"/>
  <c r="DH9" s="1"/>
  <c r="DG11"/>
  <c r="DH11" s="1"/>
  <c r="DG12"/>
  <c r="DH12" s="1"/>
  <c r="DG15"/>
  <c r="DH15" s="1"/>
  <c r="DG10"/>
  <c r="DH10" s="1"/>
  <c r="DG16"/>
  <c r="DH16" s="1"/>
  <c r="DG14"/>
  <c r="DH14" s="1"/>
  <c r="CW17" i="4"/>
  <c r="CX17" s="1"/>
  <c r="CY17"/>
  <c r="DH17" i="5" l="1"/>
  <c r="DG16" i="6"/>
  <c r="DH16" s="1"/>
  <c r="DG12"/>
  <c r="DH12" s="1"/>
  <c r="DG15"/>
  <c r="DH15" s="1"/>
  <c r="DG9"/>
  <c r="DH9" s="1"/>
  <c r="DG13"/>
  <c r="DH13" s="1"/>
  <c r="DG11"/>
  <c r="DH11" s="1"/>
  <c r="DG10"/>
  <c r="DH10" s="1"/>
  <c r="DG14"/>
  <c r="DH14" s="1"/>
  <c r="DA10" i="4"/>
  <c r="DB10" s="1"/>
  <c r="DA13"/>
  <c r="DB13" s="1"/>
  <c r="DA14"/>
  <c r="DB14" s="1"/>
  <c r="DA16"/>
  <c r="DB16" s="1"/>
  <c r="DA9"/>
  <c r="DB9" s="1"/>
  <c r="DA15"/>
  <c r="DB15" s="1"/>
  <c r="DA12"/>
  <c r="DB12" s="1"/>
  <c r="DA11"/>
  <c r="DB11" s="1"/>
  <c r="DH17" i="6" l="1"/>
  <c r="DI14" i="5"/>
  <c r="DI13"/>
  <c r="DI12"/>
  <c r="DI11"/>
  <c r="DI9"/>
  <c r="DI10"/>
  <c r="DI15"/>
  <c r="DI16"/>
  <c r="DB17" i="4"/>
  <c r="DC12" s="1"/>
  <c r="DL10" i="5" l="1"/>
  <c r="DL14"/>
  <c r="DL15"/>
  <c r="DL12"/>
  <c r="DL13"/>
  <c r="DI17"/>
  <c r="DJ17" s="1"/>
  <c r="DL9"/>
  <c r="DL16"/>
  <c r="DL11"/>
  <c r="DI14" i="6"/>
  <c r="DI15"/>
  <c r="DI16"/>
  <c r="DI9"/>
  <c r="DI11"/>
  <c r="DI10"/>
  <c r="DI13"/>
  <c r="DI12"/>
  <c r="DF12" i="4"/>
  <c r="DC11"/>
  <c r="DC14"/>
  <c r="DC9"/>
  <c r="DC15"/>
  <c r="DC13"/>
  <c r="DC16"/>
  <c r="DC10"/>
  <c r="DK17" i="5" l="1"/>
  <c r="DL15" i="6"/>
  <c r="DL11"/>
  <c r="DL14"/>
  <c r="DL10"/>
  <c r="DI17"/>
  <c r="DJ17" s="1"/>
  <c r="DL9"/>
  <c r="DL12"/>
  <c r="DL13"/>
  <c r="DL16"/>
  <c r="DF9" i="4"/>
  <c r="DF10"/>
  <c r="DF11"/>
  <c r="DF16"/>
  <c r="DF13"/>
  <c r="DF15"/>
  <c r="DF14"/>
  <c r="DC17"/>
  <c r="DD17" s="1"/>
  <c r="DK17" i="6" l="1"/>
  <c r="DM12" i="5"/>
  <c r="DN12" s="1"/>
  <c r="DM11"/>
  <c r="DN11" s="1"/>
  <c r="DM13"/>
  <c r="DN13" s="1"/>
  <c r="DM14"/>
  <c r="DN14" s="1"/>
  <c r="DM15"/>
  <c r="DN15" s="1"/>
  <c r="DM16"/>
  <c r="DN16" s="1"/>
  <c r="DM9"/>
  <c r="DN9" s="1"/>
  <c r="DM10"/>
  <c r="DN10" s="1"/>
  <c r="DE17" i="4"/>
  <c r="DN17" i="5" l="1"/>
  <c r="DM14" i="6"/>
  <c r="DN14" s="1"/>
  <c r="DM11"/>
  <c r="DN11" s="1"/>
  <c r="DM16"/>
  <c r="DN16" s="1"/>
  <c r="DM15"/>
  <c r="DN15" s="1"/>
  <c r="DM9"/>
  <c r="DN9" s="1"/>
  <c r="DM12"/>
  <c r="DN12" s="1"/>
  <c r="DM13"/>
  <c r="DN13" s="1"/>
  <c r="DM10"/>
  <c r="DN10" s="1"/>
  <c r="DG12" i="4"/>
  <c r="DH12" s="1"/>
  <c r="DG16"/>
  <c r="DH16" s="1"/>
  <c r="DG13"/>
  <c r="DH13" s="1"/>
  <c r="DG14"/>
  <c r="DH14" s="1"/>
  <c r="DG15"/>
  <c r="DH15" s="1"/>
  <c r="DG11"/>
  <c r="DH11" s="1"/>
  <c r="DG10"/>
  <c r="DH10" s="1"/>
  <c r="DG9"/>
  <c r="DH9" s="1"/>
  <c r="DN17" i="6" l="1"/>
  <c r="DO13" i="5"/>
  <c r="DO10"/>
  <c r="DO11"/>
  <c r="DO15"/>
  <c r="DO9"/>
  <c r="DO14"/>
  <c r="DO12"/>
  <c r="DO16"/>
  <c r="DH17" i="4"/>
  <c r="DI15" s="1"/>
  <c r="DL15" s="1"/>
  <c r="DR14" i="5" l="1"/>
  <c r="DR13"/>
  <c r="DR12"/>
  <c r="DR11"/>
  <c r="DR10"/>
  <c r="DO17"/>
  <c r="DP17" s="1"/>
  <c r="DR9"/>
  <c r="DR16"/>
  <c r="DR15"/>
  <c r="DO14" i="6"/>
  <c r="DO13"/>
  <c r="DO16"/>
  <c r="DO9"/>
  <c r="DO10"/>
  <c r="DO15"/>
  <c r="DO12"/>
  <c r="DO11"/>
  <c r="DI11" i="4"/>
  <c r="DL11" s="1"/>
  <c r="DI14"/>
  <c r="DL14" s="1"/>
  <c r="DI16"/>
  <c r="DL16" s="1"/>
  <c r="DI12"/>
  <c r="DL12" s="1"/>
  <c r="DI10"/>
  <c r="DL10" s="1"/>
  <c r="DI13"/>
  <c r="DL13" s="1"/>
  <c r="DI9"/>
  <c r="DR15" i="6" l="1"/>
  <c r="DR13"/>
  <c r="DR10"/>
  <c r="DR14"/>
  <c r="DR11"/>
  <c r="DO17"/>
  <c r="DP17" s="1"/>
  <c r="DR9"/>
  <c r="DR12"/>
  <c r="DR16"/>
  <c r="DQ17" i="5"/>
  <c r="DI17" i="4"/>
  <c r="DJ17" s="1"/>
  <c r="DL9"/>
  <c r="DK17" s="1"/>
  <c r="DS13" i="5" l="1"/>
  <c r="DT13" s="1"/>
  <c r="DS9"/>
  <c r="DT9" s="1"/>
  <c r="DS11"/>
  <c r="DT11" s="1"/>
  <c r="DS10"/>
  <c r="DT10" s="1"/>
  <c r="DS16"/>
  <c r="DT16" s="1"/>
  <c r="DS14"/>
  <c r="DT14" s="1"/>
  <c r="DS15"/>
  <c r="DT15" s="1"/>
  <c r="DS12"/>
  <c r="DT12" s="1"/>
  <c r="DQ17" i="6"/>
  <c r="DM11" i="4"/>
  <c r="DN11" s="1"/>
  <c r="DM16"/>
  <c r="DN16" s="1"/>
  <c r="DM10"/>
  <c r="DN10" s="1"/>
  <c r="DM15"/>
  <c r="DN15" s="1"/>
  <c r="DM14"/>
  <c r="DN14" s="1"/>
  <c r="DM13"/>
  <c r="DN13" s="1"/>
  <c r="DM12"/>
  <c r="DN12" s="1"/>
  <c r="DM9"/>
  <c r="DN9" s="1"/>
  <c r="DT17" i="5" l="1"/>
  <c r="DS14" i="6"/>
  <c r="DT14" s="1"/>
  <c r="DS12"/>
  <c r="DT12" s="1"/>
  <c r="DS10"/>
  <c r="DT10" s="1"/>
  <c r="DS15"/>
  <c r="DT15" s="1"/>
  <c r="DS11"/>
  <c r="DT11" s="1"/>
  <c r="DS9"/>
  <c r="DT9" s="1"/>
  <c r="DS16"/>
  <c r="DT16" s="1"/>
  <c r="DS13"/>
  <c r="DT13" s="1"/>
  <c r="DN17" i="4"/>
  <c r="DO13" s="1"/>
  <c r="DT17" i="6" l="1"/>
  <c r="DU9" i="5"/>
  <c r="DU10"/>
  <c r="DU15"/>
  <c r="DU13"/>
  <c r="DU12"/>
  <c r="DU16"/>
  <c r="DU14"/>
  <c r="DU11"/>
  <c r="DO16" i="4"/>
  <c r="DR16" s="1"/>
  <c r="DO14"/>
  <c r="DR14" s="1"/>
  <c r="DO15"/>
  <c r="DR15" s="1"/>
  <c r="DO12"/>
  <c r="DR12" s="1"/>
  <c r="DO10"/>
  <c r="DO11"/>
  <c r="DR11" s="1"/>
  <c r="DO9"/>
  <c r="DR9" s="1"/>
  <c r="DR13"/>
  <c r="DX14" i="5" l="1"/>
  <c r="DX15"/>
  <c r="DX16"/>
  <c r="DX10"/>
  <c r="DX12"/>
  <c r="DU17"/>
  <c r="DV17" s="1"/>
  <c r="DX9"/>
  <c r="DX11"/>
  <c r="DX13"/>
  <c r="DU14" i="6"/>
  <c r="DU12"/>
  <c r="DU16"/>
  <c r="DU9"/>
  <c r="DU13"/>
  <c r="DU11"/>
  <c r="DU10"/>
  <c r="DU15"/>
  <c r="DO17" i="4"/>
  <c r="DP17" s="1"/>
  <c r="DR10"/>
  <c r="DQ17" s="1"/>
  <c r="DX16" i="6" l="1"/>
  <c r="DX12"/>
  <c r="DX11"/>
  <c r="DX13"/>
  <c r="DX14"/>
  <c r="DX10"/>
  <c r="DX15"/>
  <c r="DU17"/>
  <c r="DV17" s="1"/>
  <c r="DX9"/>
  <c r="DW17" i="5"/>
  <c r="DS10" i="4"/>
  <c r="DT10" s="1"/>
  <c r="DS13"/>
  <c r="DT13" s="1"/>
  <c r="DS11"/>
  <c r="DT11" s="1"/>
  <c r="DS16"/>
  <c r="DT16" s="1"/>
  <c r="DS14"/>
  <c r="DT14" s="1"/>
  <c r="DS15"/>
  <c r="DT15" s="1"/>
  <c r="DS9"/>
  <c r="DT9" s="1"/>
  <c r="DS12"/>
  <c r="DT12" s="1"/>
  <c r="DW17" i="6" l="1"/>
  <c r="DY12" i="5"/>
  <c r="DZ12" s="1"/>
  <c r="DY9"/>
  <c r="DZ9" s="1"/>
  <c r="DY15"/>
  <c r="DZ15" s="1"/>
  <c r="DY10"/>
  <c r="DZ10" s="1"/>
  <c r="DY11"/>
  <c r="DZ11" s="1"/>
  <c r="DY14"/>
  <c r="DZ14" s="1"/>
  <c r="DY16"/>
  <c r="DZ16" s="1"/>
  <c r="DY13"/>
  <c r="DZ13" s="1"/>
  <c r="DT17" i="4"/>
  <c r="DU11" s="1"/>
  <c r="DX11" s="1"/>
  <c r="DZ17" i="5" l="1"/>
  <c r="DY15" i="6"/>
  <c r="DZ15" s="1"/>
  <c r="DY13"/>
  <c r="DZ13" s="1"/>
  <c r="DY16"/>
  <c r="DZ16" s="1"/>
  <c r="DY9"/>
  <c r="DZ9" s="1"/>
  <c r="DY14"/>
  <c r="DZ14" s="1"/>
  <c r="DY11"/>
  <c r="DZ11" s="1"/>
  <c r="DY12"/>
  <c r="DZ12" s="1"/>
  <c r="DY10"/>
  <c r="DZ10" s="1"/>
  <c r="DU15" i="4"/>
  <c r="DX15" s="1"/>
  <c r="DU9"/>
  <c r="DX9" s="1"/>
  <c r="DU13"/>
  <c r="DX13" s="1"/>
  <c r="DU16"/>
  <c r="DX16" s="1"/>
  <c r="DU12"/>
  <c r="DX12" s="1"/>
  <c r="DU14"/>
  <c r="DX14" s="1"/>
  <c r="DU10"/>
  <c r="DX10" s="1"/>
  <c r="DZ17" i="6" l="1"/>
  <c r="EA15" i="5"/>
  <c r="EA14"/>
  <c r="EA13"/>
  <c r="EA10"/>
  <c r="EA12"/>
  <c r="EA11"/>
  <c r="EA16"/>
  <c r="EA9"/>
  <c r="DU17" i="4"/>
  <c r="DV17" s="1"/>
  <c r="DW17"/>
  <c r="ED16" i="5" l="1"/>
  <c r="ED13"/>
  <c r="ED11"/>
  <c r="ED14"/>
  <c r="ED12"/>
  <c r="ED15"/>
  <c r="EA17"/>
  <c r="EB17" s="1"/>
  <c r="ED9"/>
  <c r="ED10"/>
  <c r="EA9" i="6"/>
  <c r="EA13"/>
  <c r="EA16"/>
  <c r="EA14"/>
  <c r="EA11"/>
  <c r="EA15"/>
  <c r="EA10"/>
  <c r="EA12"/>
  <c r="DY11" i="4"/>
  <c r="DZ11" s="1"/>
  <c r="DY10"/>
  <c r="DZ10" s="1"/>
  <c r="DY14"/>
  <c r="DZ14" s="1"/>
  <c r="DY12"/>
  <c r="DZ12" s="1"/>
  <c r="DY16"/>
  <c r="DZ16" s="1"/>
  <c r="DY13"/>
  <c r="DZ13" s="1"/>
  <c r="DY9"/>
  <c r="DZ9" s="1"/>
  <c r="DY15"/>
  <c r="DZ15" s="1"/>
  <c r="ED11" i="6" l="1"/>
  <c r="ED13"/>
  <c r="EA17"/>
  <c r="EB17" s="1"/>
  <c r="ED9"/>
  <c r="ED12"/>
  <c r="ED14"/>
  <c r="ED15"/>
  <c r="ED10"/>
  <c r="ED16"/>
  <c r="EC17" i="5"/>
  <c r="DZ17" i="4"/>
  <c r="EC17" i="6" l="1"/>
  <c r="EE16" i="5"/>
  <c r="EF16" s="1"/>
  <c r="EE13"/>
  <c r="EF13" s="1"/>
  <c r="EE14"/>
  <c r="EF14" s="1"/>
  <c r="EE12"/>
  <c r="EF12" s="1"/>
  <c r="EE11"/>
  <c r="EF11" s="1"/>
  <c r="EE15"/>
  <c r="EF15" s="1"/>
  <c r="EE10"/>
  <c r="EF10" s="1"/>
  <c r="EE9"/>
  <c r="EF9" s="1"/>
  <c r="EA12" i="4"/>
  <c r="EA16"/>
  <c r="EA9"/>
  <c r="EA14"/>
  <c r="EA10"/>
  <c r="EA13"/>
  <c r="EA15"/>
  <c r="EA11"/>
  <c r="EF17" i="5" l="1"/>
  <c r="EG14" s="1"/>
  <c r="EE16" i="6"/>
  <c r="EF16" s="1"/>
  <c r="EE12"/>
  <c r="EF12" s="1"/>
  <c r="EE14"/>
  <c r="EF14" s="1"/>
  <c r="EE10"/>
  <c r="EF10" s="1"/>
  <c r="EE15"/>
  <c r="EF15" s="1"/>
  <c r="EE9"/>
  <c r="EF9" s="1"/>
  <c r="EE11"/>
  <c r="EF11" s="1"/>
  <c r="EE13"/>
  <c r="EF13" s="1"/>
  <c r="ED15" i="4"/>
  <c r="ED10"/>
  <c r="ED9"/>
  <c r="ED12"/>
  <c r="ED11"/>
  <c r="ED13"/>
  <c r="ED14"/>
  <c r="ED16"/>
  <c r="EA17"/>
  <c r="EB17" s="1"/>
  <c r="EG13" i="5" l="1"/>
  <c r="EJ13" s="1"/>
  <c r="EG15"/>
  <c r="EG16"/>
  <c r="EG12"/>
  <c r="EG9"/>
  <c r="EJ9" s="1"/>
  <c r="EG10"/>
  <c r="EG11"/>
  <c r="EG17" s="1"/>
  <c r="EH17" s="1"/>
  <c r="EJ15"/>
  <c r="EJ11"/>
  <c r="EF17" i="6"/>
  <c r="EJ16" i="5"/>
  <c r="EJ12"/>
  <c r="EJ10"/>
  <c r="EJ14"/>
  <c r="EC17" i="4"/>
  <c r="EG12" i="6" l="1"/>
  <c r="EG14"/>
  <c r="EG15"/>
  <c r="EG10"/>
  <c r="EG11"/>
  <c r="EG9"/>
  <c r="EG13"/>
  <c r="EG16"/>
  <c r="EI17" i="5"/>
  <c r="EE9" i="4"/>
  <c r="EF9" s="1"/>
  <c r="EE14"/>
  <c r="EF14" s="1"/>
  <c r="EE15"/>
  <c r="EF15" s="1"/>
  <c r="EE10"/>
  <c r="EF10" s="1"/>
  <c r="EE12"/>
  <c r="EF12" s="1"/>
  <c r="EE16"/>
  <c r="EF16" s="1"/>
  <c r="EE11"/>
  <c r="EF11" s="1"/>
  <c r="EE13"/>
  <c r="EF13" s="1"/>
  <c r="EJ16" i="6" l="1"/>
  <c r="EJ10"/>
  <c r="EJ13"/>
  <c r="EJ15"/>
  <c r="EG17"/>
  <c r="EH17" s="1"/>
  <c r="EJ9"/>
  <c r="EJ14"/>
  <c r="EK12" i="5"/>
  <c r="EL12" s="1"/>
  <c r="EK9"/>
  <c r="EL9" s="1"/>
  <c r="EK16"/>
  <c r="EL16" s="1"/>
  <c r="EK13"/>
  <c r="EL13" s="1"/>
  <c r="EK14"/>
  <c r="EL14" s="1"/>
  <c r="EK10"/>
  <c r="EL10" s="1"/>
  <c r="EK11"/>
  <c r="EL11" s="1"/>
  <c r="EK15"/>
  <c r="EL15" s="1"/>
  <c r="EJ11" i="6"/>
  <c r="EJ12"/>
  <c r="EF17" i="4"/>
  <c r="EI17" i="6" l="1"/>
  <c r="EL17" i="5"/>
  <c r="EG9" i="4"/>
  <c r="EG15"/>
  <c r="EG10"/>
  <c r="EG16"/>
  <c r="EG13"/>
  <c r="EG14"/>
  <c r="EG12"/>
  <c r="EG11"/>
  <c r="EM11" i="5" l="1"/>
  <c r="EM12"/>
  <c r="EM14"/>
  <c r="EM16"/>
  <c r="EM15"/>
  <c r="EM13"/>
  <c r="EM9"/>
  <c r="EM10"/>
  <c r="EK14" i="6"/>
  <c r="EL14" s="1"/>
  <c r="EK13"/>
  <c r="EL13" s="1"/>
  <c r="EK16"/>
  <c r="EL16" s="1"/>
  <c r="EK11"/>
  <c r="EL11" s="1"/>
  <c r="EK15"/>
  <c r="EL15" s="1"/>
  <c r="EK12"/>
  <c r="EL12" s="1"/>
  <c r="EK9"/>
  <c r="EL9" s="1"/>
  <c r="EK10"/>
  <c r="EL10" s="1"/>
  <c r="EJ10" i="4"/>
  <c r="EJ16"/>
  <c r="EJ15"/>
  <c r="EJ14"/>
  <c r="EJ12"/>
  <c r="EJ13"/>
  <c r="EJ9"/>
  <c r="EG17"/>
  <c r="EH17" s="1"/>
  <c r="EJ11"/>
  <c r="EP10" i="5" l="1"/>
  <c r="EP16"/>
  <c r="EL17" i="6"/>
  <c r="EM17" i="5"/>
  <c r="EN17" s="1"/>
  <c r="EP9"/>
  <c r="EP14"/>
  <c r="EP13"/>
  <c r="EP12"/>
  <c r="EP15"/>
  <c r="EP11"/>
  <c r="EI17" i="4"/>
  <c r="EO17" i="5" l="1"/>
  <c r="EM9" i="6"/>
  <c r="EM14"/>
  <c r="EM15"/>
  <c r="EM10"/>
  <c r="EM16"/>
  <c r="EM11"/>
  <c r="EM12"/>
  <c r="EM13"/>
  <c r="EK12" i="4"/>
  <c r="EL12" s="1"/>
  <c r="EK13"/>
  <c r="EL13" s="1"/>
  <c r="EK16"/>
  <c r="EL16" s="1"/>
  <c r="EK11"/>
  <c r="EL11" s="1"/>
  <c r="EK9"/>
  <c r="EL9" s="1"/>
  <c r="EK14"/>
  <c r="EL14" s="1"/>
  <c r="EK10"/>
  <c r="EL10" s="1"/>
  <c r="EK15"/>
  <c r="EL15" s="1"/>
  <c r="EP12" i="6" l="1"/>
  <c r="EP15"/>
  <c r="EP11"/>
  <c r="EP14"/>
  <c r="EP16"/>
  <c r="EM17"/>
  <c r="EN17" s="1"/>
  <c r="EP9"/>
  <c r="EP13"/>
  <c r="EP10"/>
  <c r="EQ16" i="5"/>
  <c r="ER16" s="1"/>
  <c r="EQ9"/>
  <c r="ER9" s="1"/>
  <c r="EQ15"/>
  <c r="ER15" s="1"/>
  <c r="EQ12"/>
  <c r="ER12" s="1"/>
  <c r="EQ14"/>
  <c r="ER14" s="1"/>
  <c r="EQ13"/>
  <c r="ER13" s="1"/>
  <c r="EQ11"/>
  <c r="ER11" s="1"/>
  <c r="EQ10"/>
  <c r="ER10" s="1"/>
  <c r="EL17" i="4"/>
  <c r="EO17" i="6" l="1"/>
  <c r="EQ14" s="1"/>
  <c r="ER14" s="1"/>
  <c r="ER17" i="5"/>
  <c r="EM11" i="4"/>
  <c r="EP11" s="1"/>
  <c r="EM15"/>
  <c r="EP15" s="1"/>
  <c r="EM9"/>
  <c r="EP9" s="1"/>
  <c r="EM16"/>
  <c r="EP16" s="1"/>
  <c r="EM14"/>
  <c r="EP14" s="1"/>
  <c r="EM10"/>
  <c r="EP10" s="1"/>
  <c r="EM12"/>
  <c r="EM13"/>
  <c r="EP13" s="1"/>
  <c r="EQ13" i="6" l="1"/>
  <c r="ER13" s="1"/>
  <c r="EQ10"/>
  <c r="ER10" s="1"/>
  <c r="EQ11"/>
  <c r="ER11" s="1"/>
  <c r="EQ12"/>
  <c r="ER12" s="1"/>
  <c r="EQ9"/>
  <c r="ER9" s="1"/>
  <c r="EQ15"/>
  <c r="ER15" s="1"/>
  <c r="EQ16"/>
  <c r="ER16" s="1"/>
  <c r="ES12" i="5"/>
  <c r="ES10"/>
  <c r="ES13"/>
  <c r="ES14"/>
  <c r="ES16"/>
  <c r="ES11"/>
  <c r="ES15"/>
  <c r="ES9"/>
  <c r="EM17" i="4"/>
  <c r="EN17" s="1"/>
  <c r="EP12"/>
  <c r="ER17" i="6" l="1"/>
  <c r="ES9" s="1"/>
  <c r="EV15" i="5"/>
  <c r="EV11"/>
  <c r="EV13"/>
  <c r="EV12"/>
  <c r="EV10"/>
  <c r="EV16"/>
  <c r="ES17"/>
  <c r="ET17" s="1"/>
  <c r="EV9"/>
  <c r="EU17" s="1"/>
  <c r="EV14"/>
  <c r="EO17" i="4"/>
  <c r="EQ11" s="1"/>
  <c r="ER11" s="1"/>
  <c r="ES13" i="6" l="1"/>
  <c r="ES11"/>
  <c r="EV11" s="1"/>
  <c r="ES10"/>
  <c r="ES16"/>
  <c r="ES15"/>
  <c r="EV15" s="1"/>
  <c r="ES14"/>
  <c r="EV14" s="1"/>
  <c r="ES12"/>
  <c r="EV12" s="1"/>
  <c r="EW12" i="5"/>
  <c r="EX12" s="1"/>
  <c r="EW10"/>
  <c r="EX10" s="1"/>
  <c r="EW11"/>
  <c r="EX11" s="1"/>
  <c r="EW13"/>
  <c r="EX13" s="1"/>
  <c r="EW9"/>
  <c r="EX9" s="1"/>
  <c r="EW15"/>
  <c r="EX15" s="1"/>
  <c r="EW14"/>
  <c r="EX14" s="1"/>
  <c r="EW16"/>
  <c r="EX16" s="1"/>
  <c r="EV10" i="6"/>
  <c r="EV13"/>
  <c r="EV9"/>
  <c r="EV16"/>
  <c r="EQ16" i="4"/>
  <c r="ER16" s="1"/>
  <c r="EQ15"/>
  <c r="ER15" s="1"/>
  <c r="EQ10"/>
  <c r="ER10" s="1"/>
  <c r="EQ9"/>
  <c r="ER9" s="1"/>
  <c r="EQ14"/>
  <c r="ER14" s="1"/>
  <c r="EQ12"/>
  <c r="ER12" s="1"/>
  <c r="EQ13"/>
  <c r="ER13" s="1"/>
  <c r="ES17" i="6" l="1"/>
  <c r="ET17" s="1"/>
  <c r="EU17"/>
  <c r="EX17" i="5"/>
  <c r="ER17" i="4"/>
  <c r="ES12" s="1"/>
  <c r="EV12" s="1"/>
  <c r="EY11" i="5" l="1"/>
  <c r="EY10"/>
  <c r="EY16"/>
  <c r="EY9"/>
  <c r="EY15"/>
  <c r="EY14"/>
  <c r="EY13"/>
  <c r="EY12"/>
  <c r="EW15" i="6"/>
  <c r="EX15" s="1"/>
  <c r="EW13"/>
  <c r="EX13" s="1"/>
  <c r="EW9"/>
  <c r="EX9" s="1"/>
  <c r="EW10"/>
  <c r="EX10" s="1"/>
  <c r="EW12"/>
  <c r="EX12" s="1"/>
  <c r="EW14"/>
  <c r="EX14" s="1"/>
  <c r="EW11"/>
  <c r="EX11" s="1"/>
  <c r="EW16"/>
  <c r="EX16" s="1"/>
  <c r="ES14" i="4"/>
  <c r="EV14" s="1"/>
  <c r="ES9"/>
  <c r="EV9" s="1"/>
  <c r="ES16"/>
  <c r="EV16" s="1"/>
  <c r="ES15"/>
  <c r="EV15" s="1"/>
  <c r="ES11"/>
  <c r="EV11" s="1"/>
  <c r="ES13"/>
  <c r="EV13" s="1"/>
  <c r="ES10"/>
  <c r="EV10" s="1"/>
  <c r="FB12" i="5" l="1"/>
  <c r="EY17"/>
  <c r="EZ17" s="1"/>
  <c r="FB9"/>
  <c r="EX17" i="6"/>
  <c r="FB13" i="5"/>
  <c r="FB16"/>
  <c r="FB14"/>
  <c r="FB10"/>
  <c r="FB15"/>
  <c r="FB11"/>
  <c r="EU17" i="4"/>
  <c r="EW9" s="1"/>
  <c r="EX9" s="1"/>
  <c r="ES17"/>
  <c r="ET17" s="1"/>
  <c r="EY16" i="6" l="1"/>
  <c r="EY13"/>
  <c r="EY10"/>
  <c r="EY11"/>
  <c r="EY15"/>
  <c r="EY12"/>
  <c r="EY9"/>
  <c r="EY14"/>
  <c r="FA17" i="5"/>
  <c r="EW16" i="4"/>
  <c r="EX16" s="1"/>
  <c r="EW15"/>
  <c r="EX15" s="1"/>
  <c r="EW13"/>
  <c r="EX13" s="1"/>
  <c r="EW10"/>
  <c r="EX10" s="1"/>
  <c r="EW12"/>
  <c r="EX12" s="1"/>
  <c r="EW14"/>
  <c r="EX14" s="1"/>
  <c r="EW11"/>
  <c r="EX11" s="1"/>
  <c r="FB14" i="6" l="1"/>
  <c r="EY17"/>
  <c r="EZ17" s="1"/>
  <c r="FB9"/>
  <c r="FB10"/>
  <c r="FB11"/>
  <c r="FB12"/>
  <c r="FB13"/>
  <c r="FC16" i="5"/>
  <c r="FD16" s="1"/>
  <c r="FC13"/>
  <c r="FD13" s="1"/>
  <c r="FC14"/>
  <c r="FD14" s="1"/>
  <c r="FC15"/>
  <c r="FD15" s="1"/>
  <c r="FC10"/>
  <c r="FD10" s="1"/>
  <c r="FC11"/>
  <c r="FD11" s="1"/>
  <c r="FC12"/>
  <c r="FD12" s="1"/>
  <c r="FC9"/>
  <c r="FD9" s="1"/>
  <c r="FB15" i="6"/>
  <c r="FB16"/>
  <c r="EX17" i="4"/>
  <c r="EY13" s="1"/>
  <c r="FD17" i="5" l="1"/>
  <c r="FA17" i="6"/>
  <c r="EY9" i="4"/>
  <c r="EY11"/>
  <c r="FB11" s="1"/>
  <c r="EY15"/>
  <c r="FB15" s="1"/>
  <c r="EY14"/>
  <c r="FB14" s="1"/>
  <c r="EY16"/>
  <c r="FB16" s="1"/>
  <c r="EY10"/>
  <c r="FB10" s="1"/>
  <c r="EY12"/>
  <c r="FB12" s="1"/>
  <c r="FB13"/>
  <c r="FB9"/>
  <c r="FC16" i="6" l="1"/>
  <c r="FD16" s="1"/>
  <c r="FC12"/>
  <c r="FD12" s="1"/>
  <c r="FC15"/>
  <c r="FD15" s="1"/>
  <c r="FC13"/>
  <c r="FD13" s="1"/>
  <c r="FC9"/>
  <c r="FD9" s="1"/>
  <c r="FC11"/>
  <c r="FD11" s="1"/>
  <c r="FC14"/>
  <c r="FD14" s="1"/>
  <c r="FC10"/>
  <c r="FD10" s="1"/>
  <c r="FE9" i="5"/>
  <c r="FE12"/>
  <c r="FE16"/>
  <c r="FE11"/>
  <c r="FE14"/>
  <c r="FE13"/>
  <c r="FE10"/>
  <c r="FE15"/>
  <c r="EY17" i="4"/>
  <c r="EZ17" s="1"/>
  <c r="FA17"/>
  <c r="FH15" i="5" l="1"/>
  <c r="FH16"/>
  <c r="FH13"/>
  <c r="FH12"/>
  <c r="FH11"/>
  <c r="FH10"/>
  <c r="FH14"/>
  <c r="FE17"/>
  <c r="FF17" s="1"/>
  <c r="FH9"/>
  <c r="FD17" i="6"/>
  <c r="FC16" i="4"/>
  <c r="FD16" s="1"/>
  <c r="FC12"/>
  <c r="FD12" s="1"/>
  <c r="FC13"/>
  <c r="FD13" s="1"/>
  <c r="FC9"/>
  <c r="FD9" s="1"/>
  <c r="FC14"/>
  <c r="FD14" s="1"/>
  <c r="FC10"/>
  <c r="FD10" s="1"/>
  <c r="FC15"/>
  <c r="FD15" s="1"/>
  <c r="FC11"/>
  <c r="FD11" s="1"/>
  <c r="FE16" i="6" l="1"/>
  <c r="FE10"/>
  <c r="FE12"/>
  <c r="FE15"/>
  <c r="FE14"/>
  <c r="FE13"/>
  <c r="FE9"/>
  <c r="FE11"/>
  <c r="FG17" i="5"/>
  <c r="FD17" i="4"/>
  <c r="FH15" i="6" l="1"/>
  <c r="FH12"/>
  <c r="FH11"/>
  <c r="FE17"/>
  <c r="FF17" s="1"/>
  <c r="FH9"/>
  <c r="FH13"/>
  <c r="FH10"/>
  <c r="FI16" i="5"/>
  <c r="FJ16" s="1"/>
  <c r="FI10"/>
  <c r="FJ10" s="1"/>
  <c r="FI14"/>
  <c r="FJ14" s="1"/>
  <c r="FI13"/>
  <c r="FJ13" s="1"/>
  <c r="FI9"/>
  <c r="FJ9" s="1"/>
  <c r="FI12"/>
  <c r="FJ12" s="1"/>
  <c r="FI15"/>
  <c r="FJ15" s="1"/>
  <c r="FI11"/>
  <c r="FJ11" s="1"/>
  <c r="FH14" i="6"/>
  <c r="FH16"/>
  <c r="FE15" i="4"/>
  <c r="FE16"/>
  <c r="FE10"/>
  <c r="FE13"/>
  <c r="FE9"/>
  <c r="FE11"/>
  <c r="FE14"/>
  <c r="FE12"/>
  <c r="FJ17" i="5" l="1"/>
  <c r="FG17" i="6"/>
  <c r="FH13" i="4"/>
  <c r="FH15"/>
  <c r="FH14"/>
  <c r="FH10"/>
  <c r="FE17"/>
  <c r="FF17" s="1"/>
  <c r="FH9"/>
  <c r="FH16"/>
  <c r="FH12"/>
  <c r="FH11"/>
  <c r="FI14" i="6" l="1"/>
  <c r="FJ14" s="1"/>
  <c r="FI13"/>
  <c r="FJ13" s="1"/>
  <c r="FI9"/>
  <c r="FJ9" s="1"/>
  <c r="FI10"/>
  <c r="FJ10" s="1"/>
  <c r="FI12"/>
  <c r="FJ12" s="1"/>
  <c r="FI16"/>
  <c r="FJ16" s="1"/>
  <c r="FI11"/>
  <c r="FJ11" s="1"/>
  <c r="FI15"/>
  <c r="FJ15" s="1"/>
  <c r="FK13" i="5"/>
  <c r="FK15"/>
  <c r="FK11"/>
  <c r="FK10"/>
  <c r="FK16"/>
  <c r="FK12"/>
  <c r="FK9"/>
  <c r="FK14"/>
  <c r="FG17" i="4"/>
  <c r="FJ17" i="6" l="1"/>
  <c r="FN14" i="5"/>
  <c r="FN10"/>
  <c r="FK17"/>
  <c r="FL17" s="1"/>
  <c r="FN9"/>
  <c r="FN11"/>
  <c r="FN12"/>
  <c r="FN15"/>
  <c r="FN16"/>
  <c r="FN13"/>
  <c r="FI15" i="4"/>
  <c r="FJ15" s="1"/>
  <c r="FI16"/>
  <c r="FJ16" s="1"/>
  <c r="FI12"/>
  <c r="FJ12" s="1"/>
  <c r="FI13"/>
  <c r="FJ13" s="1"/>
  <c r="FI9"/>
  <c r="FJ9" s="1"/>
  <c r="FI14"/>
  <c r="FJ14" s="1"/>
  <c r="FI10"/>
  <c r="FJ10" s="1"/>
  <c r="FI11"/>
  <c r="FJ11" s="1"/>
  <c r="FM17" i="5" l="1"/>
  <c r="FK16" i="6"/>
  <c r="FK15"/>
  <c r="FK10"/>
  <c r="FK11"/>
  <c r="FK12"/>
  <c r="FK14"/>
  <c r="FK9"/>
  <c r="FK13"/>
  <c r="FJ17" i="4"/>
  <c r="FK17" i="6" l="1"/>
  <c r="FL17" s="1"/>
  <c r="FN9"/>
  <c r="FN11"/>
  <c r="FN15"/>
  <c r="FN13"/>
  <c r="FN10"/>
  <c r="FN14"/>
  <c r="FN12"/>
  <c r="FN16"/>
  <c r="FO14" i="5"/>
  <c r="FP14" s="1"/>
  <c r="FO11"/>
  <c r="FP11" s="1"/>
  <c r="FO15"/>
  <c r="FP15" s="1"/>
  <c r="FO12"/>
  <c r="FP12" s="1"/>
  <c r="FO16"/>
  <c r="FP16" s="1"/>
  <c r="FO13"/>
  <c r="FP13" s="1"/>
  <c r="FO9"/>
  <c r="FP9" s="1"/>
  <c r="FO10"/>
  <c r="FP10" s="1"/>
  <c r="FK16" i="4"/>
  <c r="FK11"/>
  <c r="FK15"/>
  <c r="FK12"/>
  <c r="FK9"/>
  <c r="FK10"/>
  <c r="FK14"/>
  <c r="FK13"/>
  <c r="FM17" i="6" l="1"/>
  <c r="FP17" i="5"/>
  <c r="FN14" i="4"/>
  <c r="FN10"/>
  <c r="FN16"/>
  <c r="FK17"/>
  <c r="FL17" s="1"/>
  <c r="FN9"/>
  <c r="FN15"/>
  <c r="FN13"/>
  <c r="FN12"/>
  <c r="FN11"/>
  <c r="FQ15" i="5" l="1"/>
  <c r="FQ16"/>
  <c r="FQ10"/>
  <c r="FQ12"/>
  <c r="FQ11"/>
  <c r="FQ9"/>
  <c r="FQ13"/>
  <c r="FQ14"/>
  <c r="FO14" i="6"/>
  <c r="FP14" s="1"/>
  <c r="FO12"/>
  <c r="FP12" s="1"/>
  <c r="FO15"/>
  <c r="FP15" s="1"/>
  <c r="FO11"/>
  <c r="FP11" s="1"/>
  <c r="FO9"/>
  <c r="FP9" s="1"/>
  <c r="FO13"/>
  <c r="FP13" s="1"/>
  <c r="FO16"/>
  <c r="FP16" s="1"/>
  <c r="FO10"/>
  <c r="FP10" s="1"/>
  <c r="FM17" i="4"/>
  <c r="FT14" i="5" l="1"/>
  <c r="FT12"/>
  <c r="FT13"/>
  <c r="FT10"/>
  <c r="FQ17"/>
  <c r="FR17" s="1"/>
  <c r="FT9"/>
  <c r="FT16"/>
  <c r="FP17" i="6"/>
  <c r="FT11" i="5"/>
  <c r="FT15"/>
  <c r="FO16" i="4"/>
  <c r="FP16" s="1"/>
  <c r="FO12"/>
  <c r="FP12" s="1"/>
  <c r="FO13"/>
  <c r="FP13" s="1"/>
  <c r="FO9"/>
  <c r="FP9" s="1"/>
  <c r="FO14"/>
  <c r="FP14" s="1"/>
  <c r="FO10"/>
  <c r="FP10" s="1"/>
  <c r="FO15"/>
  <c r="FP15" s="1"/>
  <c r="FO11"/>
  <c r="FP11" s="1"/>
  <c r="FS17" i="5" l="1"/>
  <c r="FQ14" i="6"/>
  <c r="FQ13"/>
  <c r="FQ9"/>
  <c r="FQ11"/>
  <c r="FQ16"/>
  <c r="FQ10"/>
  <c r="FQ12"/>
  <c r="FQ15"/>
  <c r="FP17" i="4"/>
  <c r="FQ17" i="6" l="1"/>
  <c r="FR17" s="1"/>
  <c r="FT9"/>
  <c r="FT10"/>
  <c r="FT13"/>
  <c r="FT12"/>
  <c r="FT16"/>
  <c r="FT14"/>
  <c r="FT15"/>
  <c r="FT11"/>
  <c r="FU15" i="5"/>
  <c r="FV15" s="1"/>
  <c r="FU10"/>
  <c r="FV10" s="1"/>
  <c r="FU14"/>
  <c r="FV14" s="1"/>
  <c r="FU11"/>
  <c r="FV11" s="1"/>
  <c r="FU16"/>
  <c r="FV16" s="1"/>
  <c r="FU12"/>
  <c r="FV12" s="1"/>
  <c r="FU9"/>
  <c r="FV9" s="1"/>
  <c r="FU13"/>
  <c r="FV13" s="1"/>
  <c r="FQ14" i="4"/>
  <c r="FQ10"/>
  <c r="FQ12"/>
  <c r="FQ16"/>
  <c r="FQ15"/>
  <c r="FQ11"/>
  <c r="FQ13"/>
  <c r="FQ9"/>
  <c r="FS17" i="6" l="1"/>
  <c r="FV17" i="5"/>
  <c r="FT13" i="4"/>
  <c r="FT11"/>
  <c r="FT12"/>
  <c r="FT14"/>
  <c r="FQ17"/>
  <c r="FR17" s="1"/>
  <c r="FT9"/>
  <c r="FT16"/>
  <c r="FT10"/>
  <c r="FT15"/>
  <c r="FW10" i="5" l="1"/>
  <c r="FW11"/>
  <c r="FW16"/>
  <c r="FW9"/>
  <c r="FW14"/>
  <c r="FW13"/>
  <c r="FW15"/>
  <c r="FW12"/>
  <c r="FU15" i="6"/>
  <c r="FV15" s="1"/>
  <c r="FU13"/>
  <c r="FV13" s="1"/>
  <c r="FU16"/>
  <c r="FV16" s="1"/>
  <c r="FU10"/>
  <c r="FV10" s="1"/>
  <c r="FU14"/>
  <c r="FV14" s="1"/>
  <c r="FU11"/>
  <c r="FV11" s="1"/>
  <c r="FU9"/>
  <c r="FV9" s="1"/>
  <c r="FU12"/>
  <c r="FV12" s="1"/>
  <c r="FS17" i="4"/>
  <c r="FZ12" i="5" l="1"/>
  <c r="FW17"/>
  <c r="FX17" s="1"/>
  <c r="FZ9"/>
  <c r="FZ15"/>
  <c r="FZ16"/>
  <c r="FV17" i="6"/>
  <c r="FZ13" i="5"/>
  <c r="FZ11"/>
  <c r="FZ14"/>
  <c r="FZ10"/>
  <c r="FU15" i="4"/>
  <c r="FV15" s="1"/>
  <c r="FU16"/>
  <c r="FV16" s="1"/>
  <c r="FU12"/>
  <c r="FV12" s="1"/>
  <c r="FU13"/>
  <c r="FV13" s="1"/>
  <c r="FU9"/>
  <c r="FV9" s="1"/>
  <c r="FU14"/>
  <c r="FV14" s="1"/>
  <c r="FU10"/>
  <c r="FV10" s="1"/>
  <c r="FU11"/>
  <c r="FV11" s="1"/>
  <c r="FW16" i="6" l="1"/>
  <c r="FW10"/>
  <c r="FW14"/>
  <c r="FW9"/>
  <c r="FW11"/>
  <c r="FW13"/>
  <c r="FW12"/>
  <c r="FW15"/>
  <c r="FY17" i="5"/>
  <c r="FV17" i="4"/>
  <c r="FW17" i="6" l="1"/>
  <c r="FX17" s="1"/>
  <c r="FZ9"/>
  <c r="FZ12"/>
  <c r="FZ14"/>
  <c r="FZ15"/>
  <c r="FZ13"/>
  <c r="FZ10"/>
  <c r="GA13" i="5"/>
  <c r="GB13" s="1"/>
  <c r="GA11"/>
  <c r="GB11" s="1"/>
  <c r="GA16"/>
  <c r="GB16" s="1"/>
  <c r="GA14"/>
  <c r="GB14" s="1"/>
  <c r="GA15"/>
  <c r="GB15" s="1"/>
  <c r="GA10"/>
  <c r="GB10" s="1"/>
  <c r="GA9"/>
  <c r="GB9" s="1"/>
  <c r="GA12"/>
  <c r="GB12" s="1"/>
  <c r="FZ11" i="6"/>
  <c r="FZ16"/>
  <c r="FW12" i="4"/>
  <c r="FW13"/>
  <c r="FW9"/>
  <c r="FW10"/>
  <c r="FW11"/>
  <c r="FW16"/>
  <c r="FW14"/>
  <c r="FW15"/>
  <c r="FY17" i="6" l="1"/>
  <c r="GB17" i="5"/>
  <c r="FZ16" i="4"/>
  <c r="FZ14"/>
  <c r="FZ10"/>
  <c r="FZ15"/>
  <c r="FZ11"/>
  <c r="FZ13"/>
  <c r="FZ12"/>
  <c r="FW17"/>
  <c r="FX17" s="1"/>
  <c r="FZ9"/>
  <c r="GC12" i="5" l="1"/>
  <c r="GF12" s="1"/>
  <c r="GC9"/>
  <c r="GC15"/>
  <c r="GC14"/>
  <c r="GF14" s="1"/>
  <c r="GC11"/>
  <c r="GF11" s="1"/>
  <c r="GC13"/>
  <c r="GF13" s="1"/>
  <c r="GC10"/>
  <c r="GF10" s="1"/>
  <c r="GC16"/>
  <c r="GF16" s="1"/>
  <c r="GA16" i="6"/>
  <c r="GB16" s="1"/>
  <c r="GA12"/>
  <c r="GB12" s="1"/>
  <c r="GA10"/>
  <c r="GB10" s="1"/>
  <c r="GA15"/>
  <c r="GB15" s="1"/>
  <c r="GA11"/>
  <c r="GB11" s="1"/>
  <c r="GA13"/>
  <c r="GB13" s="1"/>
  <c r="GA14"/>
  <c r="GB14" s="1"/>
  <c r="GA9"/>
  <c r="GB9" s="1"/>
  <c r="FY17" i="4"/>
  <c r="GB17" i="6" l="1"/>
  <c r="GC12" s="1"/>
  <c r="GF12" s="1"/>
  <c r="GF15" i="5"/>
  <c r="GC17"/>
  <c r="GD17" s="1"/>
  <c r="GF9"/>
  <c r="GE17" s="1"/>
  <c r="GA12" i="4"/>
  <c r="GB12" s="1"/>
  <c r="GA13"/>
  <c r="GB13" s="1"/>
  <c r="GA9"/>
  <c r="GB9" s="1"/>
  <c r="GA11"/>
  <c r="GB11" s="1"/>
  <c r="GA10"/>
  <c r="GB10" s="1"/>
  <c r="GA15"/>
  <c r="GB15" s="1"/>
  <c r="GA14"/>
  <c r="GB14" s="1"/>
  <c r="GA16"/>
  <c r="GB16" s="1"/>
  <c r="GC13" i="6" l="1"/>
  <c r="GF13" s="1"/>
  <c r="GC16"/>
  <c r="GF16" s="1"/>
  <c r="GC15"/>
  <c r="GF15" s="1"/>
  <c r="GC11"/>
  <c r="GF11" s="1"/>
  <c r="GC14"/>
  <c r="GF14" s="1"/>
  <c r="GC9"/>
  <c r="GC10"/>
  <c r="GF10" s="1"/>
  <c r="GG12" i="5"/>
  <c r="GH12" s="1"/>
  <c r="GG9"/>
  <c r="GH9" s="1"/>
  <c r="GG13"/>
  <c r="GH13" s="1"/>
  <c r="GG11"/>
  <c r="GH11" s="1"/>
  <c r="GG15"/>
  <c r="GH15" s="1"/>
  <c r="GG16"/>
  <c r="GH16" s="1"/>
  <c r="GG10"/>
  <c r="GH10" s="1"/>
  <c r="GG14"/>
  <c r="GH14" s="1"/>
  <c r="GF9" i="6"/>
  <c r="GB17" i="4"/>
  <c r="GC15" s="1"/>
  <c r="GE17" i="6" l="1"/>
  <c r="GG13" s="1"/>
  <c r="GH13" s="1"/>
  <c r="GC17"/>
  <c r="GD17" s="1"/>
  <c r="GH17" i="5"/>
  <c r="GC10" i="4"/>
  <c r="GF10" s="1"/>
  <c r="GC9"/>
  <c r="GF9" s="1"/>
  <c r="GC11"/>
  <c r="GF11" s="1"/>
  <c r="GC12"/>
  <c r="GF12" s="1"/>
  <c r="GC14"/>
  <c r="GF14" s="1"/>
  <c r="GC13"/>
  <c r="GF13" s="1"/>
  <c r="GC16"/>
  <c r="GF16" s="1"/>
  <c r="GF15"/>
  <c r="GG15" i="6" l="1"/>
  <c r="GH15" s="1"/>
  <c r="GG16"/>
  <c r="GH16" s="1"/>
  <c r="GG12"/>
  <c r="GH12" s="1"/>
  <c r="GG14"/>
  <c r="GG9"/>
  <c r="GH9" s="1"/>
  <c r="GG11"/>
  <c r="GH11" s="1"/>
  <c r="GG10"/>
  <c r="GH10" s="1"/>
  <c r="GH14"/>
  <c r="GI10" i="5"/>
  <c r="GJ10" s="1"/>
  <c r="GI14"/>
  <c r="GJ14" s="1"/>
  <c r="GK14" s="1"/>
  <c r="GL14" s="1"/>
  <c r="GI16"/>
  <c r="GJ16" s="1"/>
  <c r="GK16" s="1"/>
  <c r="GL16" s="1"/>
  <c r="GI15"/>
  <c r="GI12"/>
  <c r="GJ12" s="1"/>
  <c r="GI9"/>
  <c r="GI11"/>
  <c r="GJ11" s="1"/>
  <c r="GI13"/>
  <c r="GJ13" s="1"/>
  <c r="GK13" s="1"/>
  <c r="GL13" s="1"/>
  <c r="GC17" i="4"/>
  <c r="GD17" s="1"/>
  <c r="GE17"/>
  <c r="GK11" i="5" l="1"/>
  <c r="GL11" s="1"/>
  <c r="GK12"/>
  <c r="GL12" s="1"/>
  <c r="GH17" i="6"/>
  <c r="GI10" s="1"/>
  <c r="GJ10" s="1"/>
  <c r="GK10" s="1"/>
  <c r="GL10" s="1"/>
  <c r="GK10" i="5"/>
  <c r="GL10" s="1"/>
  <c r="GJ15"/>
  <c r="GK15" s="1"/>
  <c r="GL15" s="1"/>
  <c r="GI17"/>
  <c r="GJ9"/>
  <c r="GK9" s="1"/>
  <c r="GG11" i="4"/>
  <c r="GH11" s="1"/>
  <c r="GG9"/>
  <c r="GH9" s="1"/>
  <c r="GG14"/>
  <c r="GH14" s="1"/>
  <c r="GG16"/>
  <c r="GH16" s="1"/>
  <c r="GG10"/>
  <c r="GH10" s="1"/>
  <c r="GG12"/>
  <c r="GH12" s="1"/>
  <c r="GG15"/>
  <c r="GH15" s="1"/>
  <c r="GG13"/>
  <c r="GH13" s="1"/>
  <c r="GI9" i="6" l="1"/>
  <c r="GJ9" s="1"/>
  <c r="GI13"/>
  <c r="GJ13" s="1"/>
  <c r="GI16"/>
  <c r="GJ16" s="1"/>
  <c r="GK16" s="1"/>
  <c r="GL16" s="1"/>
  <c r="GI14"/>
  <c r="GJ14" s="1"/>
  <c r="GK14" s="1"/>
  <c r="GL14" s="1"/>
  <c r="GI12"/>
  <c r="GJ12" s="1"/>
  <c r="GI11"/>
  <c r="GJ11" s="1"/>
  <c r="GK11" s="1"/>
  <c r="GL11" s="1"/>
  <c r="GI15"/>
  <c r="GJ15" s="1"/>
  <c r="GK15" s="1"/>
  <c r="GL15" s="1"/>
  <c r="GK13"/>
  <c r="GL13" s="1"/>
  <c r="GK9"/>
  <c r="GL9" s="1"/>
  <c r="GJ17" i="5"/>
  <c r="GK17" s="1"/>
  <c r="GL9"/>
  <c r="GH17" i="4"/>
  <c r="GI14" s="1"/>
  <c r="GJ14" s="1"/>
  <c r="GK14" s="1"/>
  <c r="GL14" s="1"/>
  <c r="GK12" i="6" l="1"/>
  <c r="GL12" s="1"/>
  <c r="GJ17"/>
  <c r="GK17" s="1"/>
  <c r="GI17"/>
  <c r="GI13" i="4"/>
  <c r="GJ13" s="1"/>
  <c r="GK13" s="1"/>
  <c r="GL13" s="1"/>
  <c r="GI9"/>
  <c r="GI11"/>
  <c r="GJ11" s="1"/>
  <c r="GK11" s="1"/>
  <c r="GL11" s="1"/>
  <c r="GI16"/>
  <c r="GJ16" s="1"/>
  <c r="GK16" s="1"/>
  <c r="GL16" s="1"/>
  <c r="GI15"/>
  <c r="GJ15" s="1"/>
  <c r="GK15" s="1"/>
  <c r="GL15" s="1"/>
  <c r="GI12"/>
  <c r="GJ12" s="1"/>
  <c r="GK12" s="1"/>
  <c r="GL12" s="1"/>
  <c r="GI10"/>
  <c r="GJ10" s="1"/>
  <c r="GJ9"/>
  <c r="GK10" l="1"/>
  <c r="GL10" s="1"/>
  <c r="GI17"/>
  <c r="GK9"/>
  <c r="GL9" s="1"/>
  <c r="GJ17"/>
  <c r="GK17" s="1"/>
</calcChain>
</file>

<file path=xl/sharedStrings.xml><?xml version="1.0" encoding="utf-8"?>
<sst xmlns="http://schemas.openxmlformats.org/spreadsheetml/2006/main" count="3689" uniqueCount="213">
  <si>
    <t>№ п/п</t>
  </si>
  <si>
    <t>Нi</t>
  </si>
  <si>
    <t>НПi</t>
  </si>
  <si>
    <t>наименование</t>
  </si>
  <si>
    <t>рублей</t>
  </si>
  <si>
    <t>человек</t>
  </si>
  <si>
    <t>Итого</t>
  </si>
  <si>
    <t>Поселение</t>
  </si>
  <si>
    <t>х</t>
  </si>
  <si>
    <t>в том числе</t>
  </si>
  <si>
    <t>на первом этапе</t>
  </si>
  <si>
    <t>на втором этапе</t>
  </si>
  <si>
    <t>Налоговый потенциал поселений на планируемый год до выравнивания</t>
  </si>
  <si>
    <t>по 1 критерию</t>
  </si>
  <si>
    <t>по 2 критерию</t>
  </si>
  <si>
    <t>по 3 критерию</t>
  </si>
  <si>
    <t>по 4 критерию</t>
  </si>
  <si>
    <t>по 5 критерию</t>
  </si>
  <si>
    <t>по 6 критерию</t>
  </si>
  <si>
    <t>по 7 критерию</t>
  </si>
  <si>
    <t>по 8 критерию</t>
  </si>
  <si>
    <t>по 9 критерию</t>
  </si>
  <si>
    <t>по 10 критерию</t>
  </si>
  <si>
    <t>Распределено по 1 критерию</t>
  </si>
  <si>
    <t>Объем дотаций, распределяемый по 2 критерию</t>
  </si>
  <si>
    <t>Распределено по 2 критерию</t>
  </si>
  <si>
    <t>Объем дотаций, распределяемый по 3 критерию</t>
  </si>
  <si>
    <t>Распределено по 3 критерию</t>
  </si>
  <si>
    <t>Объем дотаций, распределяемый по 4 критерию</t>
  </si>
  <si>
    <t>Распределено по 4 критерию</t>
  </si>
  <si>
    <t>Объем дотаций, распределяемый по 5 критерию</t>
  </si>
  <si>
    <t>Распределено по 5 критерию</t>
  </si>
  <si>
    <t>Объем дотаций, распределяемый по 6 критерию</t>
  </si>
  <si>
    <t>Распределено по 6 критерию</t>
  </si>
  <si>
    <t>Объем дотаций, распределяемый по 7 критерию</t>
  </si>
  <si>
    <t>Распределено по 7 критерию</t>
  </si>
  <si>
    <t>Объем дотаций, распределяемый по 8 критерию</t>
  </si>
  <si>
    <t>Распределено по 8 критерию</t>
  </si>
  <si>
    <t>Объем дотаций, распределяемый по 9 критерию</t>
  </si>
  <si>
    <t>Распределено по 9 критерию</t>
  </si>
  <si>
    <t>Объем дотаций, распределяемый по 10 критерию</t>
  </si>
  <si>
    <t>Распределено по 10 критерию</t>
  </si>
  <si>
    <t>Ф</t>
  </si>
  <si>
    <t>С1</t>
  </si>
  <si>
    <t>Ф1</t>
  </si>
  <si>
    <t>С2</t>
  </si>
  <si>
    <t>Ф2</t>
  </si>
  <si>
    <t>БОi</t>
  </si>
  <si>
    <t>Ф1i</t>
  </si>
  <si>
    <t>процент</t>
  </si>
  <si>
    <t>единиц</t>
  </si>
  <si>
    <t>I этап</t>
  </si>
  <si>
    <t>Ф2i</t>
  </si>
  <si>
    <t>Оit</t>
  </si>
  <si>
    <r>
      <t>Кit</t>
    </r>
    <r>
      <rPr>
        <vertAlign val="superscript"/>
        <sz val="12"/>
        <rFont val="Times New Roman"/>
        <family val="1"/>
        <charset val="204"/>
      </rPr>
      <t>СО</t>
    </r>
  </si>
  <si>
    <t>Кt</t>
  </si>
  <si>
    <t>Исходные данные</t>
  </si>
  <si>
    <t>Уровень расчетной бюджетной обеспеченности</t>
  </si>
  <si>
    <t>Объем дотации, планируемый к распределению поселениям</t>
  </si>
  <si>
    <t>Показатели</t>
  </si>
  <si>
    <t>Фi=Ф1i+Ф2i</t>
  </si>
  <si>
    <t>Наименование поселения</t>
  </si>
  <si>
    <t>Налоговый потенциал поселений на планируемый год</t>
  </si>
  <si>
    <t>Расчет поправочного коэффициента расходных потребностей</t>
  </si>
  <si>
    <t>Поправочный коэффициент расходных потребностей</t>
  </si>
  <si>
    <t>Уровень сокращения отставания расчетной бюджетной обеспеченности поселения от уровня, установленного в качестве критерия выравнивания расчетной бюджетной обеспеченности поселений</t>
  </si>
  <si>
    <t>Установленный десятый критерий выравнивания расчетной бюджетной обеспеченности поселений</t>
  </si>
  <si>
    <t>Принимаемые к расчету средние налоговые доходы бюджетов поселений в расчете на одного жителя</t>
  </si>
  <si>
    <t>рублей/человек</t>
  </si>
  <si>
    <t>Нпi/Нi</t>
  </si>
  <si>
    <t>КРПi</t>
  </si>
  <si>
    <t>написать формулу расчета</t>
  </si>
  <si>
    <t>Исходные данные, используемые в расчете размера дотации бюджетам поселений на выравнивание бюджетной обеспеченности</t>
  </si>
  <si>
    <t>Выравнивание исходя из необходимости достижения критерия выравнивания расчетной бюджетной обеспеченности поселений</t>
  </si>
  <si>
    <t>БО</t>
  </si>
  <si>
    <t xml:space="preserve">II этап </t>
  </si>
  <si>
    <t>Объем дотации, распределенный на 1 этапе (исходя из численности населения)</t>
  </si>
  <si>
    <t>Объем средств, недостающих для достижения поселением уровня, установленного в качестве критерия выравнивания расчетной бюджетной обеспеченности поселений</t>
  </si>
  <si>
    <r>
      <t xml:space="preserve">Уровень расчетной бюджетной обеспеченности поселения </t>
    </r>
    <r>
      <rPr>
        <b/>
        <u/>
        <sz val="12"/>
        <rFont val="Times New Roman"/>
        <family val="1"/>
        <charset val="204"/>
      </rPr>
      <t xml:space="preserve">ПОСЛЕ </t>
    </r>
    <r>
      <rPr>
        <b/>
        <sz val="12"/>
        <rFont val="Times New Roman"/>
        <family val="1"/>
        <charset val="204"/>
      </rPr>
      <t>выравнивания</t>
    </r>
  </si>
  <si>
    <r>
      <t xml:space="preserve">Уровень расчетной бюджетной обеспеченности </t>
    </r>
    <r>
      <rPr>
        <b/>
        <u/>
        <sz val="12"/>
        <rFont val="Times New Roman"/>
        <family val="1"/>
        <charset val="204"/>
      </rPr>
      <t xml:space="preserve">ДО </t>
    </r>
    <r>
      <rPr>
        <b/>
        <sz val="12"/>
        <rFont val="Times New Roman"/>
        <family val="1"/>
        <charset val="204"/>
      </rPr>
      <t>выравнивания</t>
    </r>
  </si>
  <si>
    <t>Объем дотаций, распределенный 
на 2 этапе</t>
  </si>
  <si>
    <t>Объем дотаций, распределенный на 1 и 2 этапах</t>
  </si>
  <si>
    <t xml:space="preserve">Примечание: 
1. В графах, начиная с графы 3, в ячейках должны быть указаны формулы расчета полученного значения коэффициентов, на основании значений показателей, указанных на листе "Исходные данные" в соответствии с методикой планирования бюджетных ассигнований муниципального района.
Занесение значения показателя "ручным способом"  - не допускается.
2. В графе "Поправочный коэффициент" значение должно быть расчетное (с указанием формулы расчета, установленной методикой планирования бюджетных ассигнований муниципального района)
</t>
  </si>
  <si>
    <t>КitСО</t>
  </si>
  <si>
    <t>по 11 критерию</t>
  </si>
  <si>
    <t>Объем дотаций, распределяемый по 11 критерию</t>
  </si>
  <si>
    <t>Распределено по 11 критерию</t>
  </si>
  <si>
    <t>по 12 критерию</t>
  </si>
  <si>
    <t>по 13 критерию</t>
  </si>
  <si>
    <t>Объем дотаций, распределяемый по 12 критерию</t>
  </si>
  <si>
    <t>Распределено по 12 критерию</t>
  </si>
  <si>
    <t>Объем дотаций, распределяемый по 13 критерию</t>
  </si>
  <si>
    <t>Распределено по 13 критерию</t>
  </si>
  <si>
    <t>по 14 критерию</t>
  </si>
  <si>
    <t>Объем дотаций, распределяемый по 14 критерию</t>
  </si>
  <si>
    <t>Распределено по 14 критерию</t>
  </si>
  <si>
    <t>по 15 критерию</t>
  </si>
  <si>
    <t>Объем дотаций, распределяемый по 15 критерию</t>
  </si>
  <si>
    <t>Распределено по 15 критерию</t>
  </si>
  <si>
    <t>по 16 критерию</t>
  </si>
  <si>
    <t>Объем дотаций, распределяемый по 16 критерию</t>
  </si>
  <si>
    <t>Распределено по 16 критерию</t>
  </si>
  <si>
    <t>по 17 критерию</t>
  </si>
  <si>
    <t>Объем дотаций, распределяемый по 17 критерию</t>
  </si>
  <si>
    <t>Распределено по 17 критерию</t>
  </si>
  <si>
    <t>по 18 критерию</t>
  </si>
  <si>
    <t>Объем дотаций, распределяемый по 18 критерию</t>
  </si>
  <si>
    <t>Распределено по 18 критерию</t>
  </si>
  <si>
    <t>по 19 критерию</t>
  </si>
  <si>
    <t>Объем дотаций, распределяемый по 19 критерию</t>
  </si>
  <si>
    <t>Распределено по 19 критерию</t>
  </si>
  <si>
    <t>по 20 критерию</t>
  </si>
  <si>
    <t>Распределено по 20 критерию</t>
  </si>
  <si>
    <t>Объем дотаций, распределяемый по 20 критерию</t>
  </si>
  <si>
    <t>Установленный 11 критерий выравнивания расчетной бюджетной обеспеченности поселений</t>
  </si>
  <si>
    <t>Установленный 12 критерий выравнивания расчетной бюджетной обеспеченности поселений</t>
  </si>
  <si>
    <t>Установленный 13 критерий выравнивания расчетной бюджетной обеспеченности поселений</t>
  </si>
  <si>
    <t>Установленный 14 критерий выравнивания расчетной бюджетной обеспеченности поселений</t>
  </si>
  <si>
    <t>Установленный 15 критерий выравнивания расчетной бюджетной обеспеченности поселений</t>
  </si>
  <si>
    <t>Установленный 16 критерий выравнивания расчетной бюджетной обеспеченности поселений</t>
  </si>
  <si>
    <t>Установленный 17 критерий выравнивания расчетной бюджетной обеспеченности поселений</t>
  </si>
  <si>
    <t>Установленный 19 критерий выравнивания расчетной бюджетной обеспеченности поселений</t>
  </si>
  <si>
    <t>Установленный 20 критерий выравнивания расчетной бюджетной обеспеченности поселений</t>
  </si>
  <si>
    <t>Установленный 1 критерий выравнивания расчетной бюджетной обеспеченности поселений</t>
  </si>
  <si>
    <t>Установленный 2 критерий выравнивания расчетной бюджетной обеспеченности поселений</t>
  </si>
  <si>
    <t>Установленный 3 критерий выравнивания расчетной бюджетной обеспеченности поселений</t>
  </si>
  <si>
    <t>Установленный 4 критерий выравнивания расчетной бюджетной обеспеченности поселений</t>
  </si>
  <si>
    <t>Установленный 5 критерий выравнивания расчетной бюджетной обеспеченности поселений</t>
  </si>
  <si>
    <t>Установленный 6 критерий выравнивания расчетной бюджетной обеспеченности поселений</t>
  </si>
  <si>
    <t>Установленный 7 критерий выравнивания расчетной бюджетной обеспеченности поселений</t>
  </si>
  <si>
    <t>Установленный 8 критерий выравнивания расчетной бюджетной обеспеченности поселений</t>
  </si>
  <si>
    <t>Установленный 9 критерий выравнивания расчетной бюджетной обеспеченности поселений</t>
  </si>
  <si>
    <t>Установленный 10 критерий выравнивания расчетной бюджетной обеспеченности поселений</t>
  </si>
  <si>
    <t>по 21 критерию</t>
  </si>
  <si>
    <t>Объем дотаций, распределяемый по 21 критерию</t>
  </si>
  <si>
    <t>Установленный 21 критерий выравнивания расчетной бюджетной обеспеченности поселений</t>
  </si>
  <si>
    <t>Распределено по 21 критерию</t>
  </si>
  <si>
    <t>по 22 критерию</t>
  </si>
  <si>
    <t>Объем дотаций, распределяемый по 22 критерию</t>
  </si>
  <si>
    <t>Установленный 22 критерий выравнивания расчетной бюджетной обеспеченности поселений</t>
  </si>
  <si>
    <t>Распределено по 22 критерию</t>
  </si>
  <si>
    <t>по 23 критерию</t>
  </si>
  <si>
    <t>Объем дотаций, распределяемый по 23 критерию</t>
  </si>
  <si>
    <t>Установленный 23 критерий выравнивания расчетной бюджетной обеспеченности поселений</t>
  </si>
  <si>
    <t>Распределено по 23 критерию</t>
  </si>
  <si>
    <t>по 24 критерию</t>
  </si>
  <si>
    <t>Объем дотаций, распределяемый по 24 критерию</t>
  </si>
  <si>
    <t>Установленный 24 критерий выравнивания расчетной бюджетной обеспеченности поселений</t>
  </si>
  <si>
    <t>Распределено по 24 критерию</t>
  </si>
  <si>
    <t>по 25 критерию</t>
  </si>
  <si>
    <t>Объем дотаций, распределяемый по 25 критерию</t>
  </si>
  <si>
    <t>Установленный 25 критерий выравнивания расчетной бюджетной обеспеченности поселений</t>
  </si>
  <si>
    <t>Распределено по 25 критерию</t>
  </si>
  <si>
    <t>по 26 критерию</t>
  </si>
  <si>
    <t>Объем дотаций, распределяемый по 26 критерию</t>
  </si>
  <si>
    <t>Установленный 26 критерий выравнивания расчетной бюджетной обеспеченности поселений</t>
  </si>
  <si>
    <t>Распределено по 26 критерию</t>
  </si>
  <si>
    <t>по 27 критерию</t>
  </si>
  <si>
    <t>Объем дотаций, распределяемый по 27 критерию</t>
  </si>
  <si>
    <t>Установленный 27 критерий выравнивания расчетной бюджетной обеспеченности поселений</t>
  </si>
  <si>
    <t>Распределено по 27 критерию</t>
  </si>
  <si>
    <t>по 28 критерию</t>
  </si>
  <si>
    <t>Объем дотаций, распределяемый по 28 критерию</t>
  </si>
  <si>
    <t>Установленный 28 критерий выравнивания расчетной бюджетной обеспеченности поселений</t>
  </si>
  <si>
    <t>Распределено по 28 критерию</t>
  </si>
  <si>
    <t>по 29 критерию</t>
  </si>
  <si>
    <t>Объем дотаций, распределяемый по 29 критерию</t>
  </si>
  <si>
    <t>Распределено по 29 критерию</t>
  </si>
  <si>
    <t>по 30 критерию</t>
  </si>
  <si>
    <t>Объем дотаций, распределяемый по 30 критерию</t>
  </si>
  <si>
    <t>Установленный 29 критерий выравнивания расчетной бюджетной обеспеченности поселений</t>
  </si>
  <si>
    <t>Установленный 30 критерий выравнивания расчетной бюджетной обеспеченности поселений</t>
  </si>
  <si>
    <t>Распределено по 30 критерию</t>
  </si>
  <si>
    <t>кв.км.</t>
  </si>
  <si>
    <t>км.</t>
  </si>
  <si>
    <t>чел./кв.км.</t>
  </si>
  <si>
    <t>Большеуковское</t>
  </si>
  <si>
    <t>Аевское</t>
  </si>
  <si>
    <t xml:space="preserve">Белогривское </t>
  </si>
  <si>
    <t>Становское</t>
  </si>
  <si>
    <t>Уралинское</t>
  </si>
  <si>
    <t>Фирстовское</t>
  </si>
  <si>
    <t>Чебаклинское</t>
  </si>
  <si>
    <t>Чернецовское</t>
  </si>
  <si>
    <t>Коэффициент удаленности населенного пункта от районного центра</t>
  </si>
  <si>
    <t>Большеуковского</t>
  </si>
  <si>
    <t xml:space="preserve">Аевское </t>
  </si>
  <si>
    <r>
      <t xml:space="preserve">Показатели, используемые для расчета поправочного коэффициента расходных потребностей 
</t>
    </r>
    <r>
      <rPr>
        <b/>
        <i/>
        <sz val="12"/>
        <rFont val="Times New Roman"/>
        <family val="1"/>
        <charset val="204"/>
      </rPr>
      <t>(определяемые методикой планирования бюджетных ассигнований                                   муниципального района)</t>
    </r>
  </si>
  <si>
    <r>
      <rPr>
        <b/>
        <i/>
        <sz val="9"/>
        <rFont val="Times New Roman"/>
        <family val="1"/>
        <charset val="204"/>
      </rPr>
      <t>K1i</t>
    </r>
    <r>
      <rPr>
        <i/>
        <sz val="9"/>
        <rFont val="Times New Roman"/>
        <family val="1"/>
        <charset val="204"/>
      </rPr>
      <t xml:space="preserve">=2-(P1min + </t>
    </r>
    <r>
      <rPr>
        <sz val="9"/>
        <rFont val="Calibri"/>
        <family val="2"/>
        <charset val="204"/>
      </rPr>
      <t>∑</t>
    </r>
    <r>
      <rPr>
        <i/>
        <sz val="9"/>
        <rFont val="Times New Roman"/>
        <family val="1"/>
        <charset val="204"/>
      </rPr>
      <t xml:space="preserve">P1)/(P1i + </t>
    </r>
    <r>
      <rPr>
        <sz val="9"/>
        <rFont val="Calibri"/>
        <family val="2"/>
        <charset val="204"/>
      </rPr>
      <t>∑P1)</t>
    </r>
  </si>
  <si>
    <r>
      <rPr>
        <b/>
        <i/>
        <sz val="9"/>
        <rFont val="Times New Roman"/>
        <family val="1"/>
        <charset val="204"/>
      </rPr>
      <t>K2i</t>
    </r>
    <r>
      <rPr>
        <i/>
        <sz val="9"/>
        <rFont val="Times New Roman"/>
        <family val="1"/>
        <charset val="204"/>
      </rPr>
      <t>=2-(P2i + ∑P2)/(P2max + ∑P2)</t>
    </r>
  </si>
  <si>
    <t>Расчет размера дотации бюджетам поселений, входящих в состав Большеуковского муниципального района Омской области, на выравнивание бюджетной обеспеченности на 2024 год</t>
  </si>
  <si>
    <t>Сельское поселение</t>
  </si>
  <si>
    <t>K1                                  Коэффициент удаленности центральной усадьбы поселения от областного центра</t>
  </si>
  <si>
    <t>K3                                       Коэффициент заболоченности территории</t>
  </si>
  <si>
    <t xml:space="preserve">Численность постоянного населения </t>
  </si>
  <si>
    <t>K2                                  Коэффициент плотности   постоянного   населения</t>
  </si>
  <si>
    <t xml:space="preserve">K4                                                      Коэффициент дифференцированности поселений по численности постоянного населения </t>
  </si>
  <si>
    <r>
      <rPr>
        <b/>
        <i/>
        <sz val="9"/>
        <rFont val="Times New Roman"/>
        <family val="1"/>
        <charset val="204"/>
      </rPr>
      <t xml:space="preserve">К4i </t>
    </r>
    <r>
      <rPr>
        <i/>
        <sz val="9"/>
        <rFont val="Times New Roman"/>
        <family val="1"/>
        <charset val="204"/>
      </rPr>
      <t xml:space="preserve">= 1,  при численности постоянного населения от 1001 до 5000 человек;                                                        </t>
    </r>
    <r>
      <rPr>
        <b/>
        <i/>
        <sz val="9"/>
        <rFont val="Times New Roman"/>
        <family val="1"/>
        <charset val="204"/>
      </rPr>
      <t xml:space="preserve">К4i </t>
    </r>
    <r>
      <rPr>
        <i/>
        <sz val="9"/>
        <rFont val="Times New Roman"/>
        <family val="1"/>
        <charset val="204"/>
      </rPr>
      <t xml:space="preserve">= 3,  при численности постоянного населения от               501 до 1000 человек;                                                         </t>
    </r>
    <r>
      <rPr>
        <b/>
        <i/>
        <sz val="9"/>
        <rFont val="Times New Roman"/>
        <family val="1"/>
        <charset val="204"/>
      </rPr>
      <t>К4i</t>
    </r>
    <r>
      <rPr>
        <i/>
        <sz val="9"/>
        <rFont val="Times New Roman"/>
        <family val="1"/>
        <charset val="204"/>
      </rPr>
      <t xml:space="preserve"> = 5,  при численности постоянного населения до                    500 человек</t>
    </r>
  </si>
  <si>
    <t>Выравнивание исходя из численности постоянного населения</t>
  </si>
  <si>
    <t>Численность постоянного населения на начало текущего года</t>
  </si>
  <si>
    <t>Расстояние от центральной усадьбы поселения до областного центра                     (г. Омск) (P1i)</t>
  </si>
  <si>
    <t>Площадь болот (P3i)</t>
  </si>
  <si>
    <t>Плотность     постоянного населения (P2)                       Р2i = Нi/Si</t>
  </si>
  <si>
    <r>
      <rPr>
        <b/>
        <i/>
        <sz val="9"/>
        <rFont val="Times New Roman"/>
        <family val="1"/>
        <charset val="204"/>
      </rPr>
      <t>K3i</t>
    </r>
    <r>
      <rPr>
        <i/>
        <sz val="9"/>
        <rFont val="Times New Roman"/>
        <family val="1"/>
        <charset val="204"/>
      </rPr>
      <t xml:space="preserve"> =1 + P3i/Si</t>
    </r>
  </si>
  <si>
    <t>КРПi=                                    K1i+K2i+K3i+K4i</t>
  </si>
  <si>
    <t>2025 год</t>
  </si>
  <si>
    <t>Расчет размера дотации бюджетам поселений, входящих в состав Большеуковского муниципального района Омской области, на выравнивание бюджетной обеспеченности на 2025 год</t>
  </si>
  <si>
    <t>на 01.01.2023</t>
  </si>
  <si>
    <t>Расчет размера дотации бюджетам поселений, входящих в состав Большеуковского муниципального района Омской области, на выравнивание бюджетной обеспеченности на 2026 год</t>
  </si>
  <si>
    <t>2026 год</t>
  </si>
  <si>
    <t>2024год</t>
  </si>
  <si>
    <t>Площадь территории муниципального образованияна 01.01.2023 (Si)</t>
  </si>
  <si>
    <t>Группы поселения по численности постоянного населения на 01.01.2023</t>
  </si>
</sst>
</file>

<file path=xl/styles.xml><?xml version="1.0" encoding="utf-8"?>
<styleSheet xmlns="http://schemas.openxmlformats.org/spreadsheetml/2006/main">
  <numFmts count="11">
    <numFmt numFmtId="164" formatCode="#,##0.0"/>
    <numFmt numFmtId="165" formatCode="#,##0.0_ ;[Red]\-#,##0.0\ "/>
    <numFmt numFmtId="166" formatCode="#,##0.0000_ ;[Red]\-#,##0.0000\ "/>
    <numFmt numFmtId="167" formatCode="#,##0.00_ ;[Red]\-#,##0.00\ "/>
    <numFmt numFmtId="168" formatCode="#,##0_ ;[Red]\-#,##0\ "/>
    <numFmt numFmtId="169" formatCode="#,##0.000_ ;[Red]\-#,##0.000\ "/>
    <numFmt numFmtId="170" formatCode="#,##0.0000;[Red]\-#,##0.0000"/>
    <numFmt numFmtId="171" formatCode="#,##0.0000"/>
    <numFmt numFmtId="172" formatCode="0.0000"/>
    <numFmt numFmtId="173" formatCode="0.000"/>
    <numFmt numFmtId="174" formatCode="0.00000"/>
  </numFmts>
  <fonts count="43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Calibri"/>
      <family val="2"/>
      <charset val="204"/>
    </font>
    <font>
      <b/>
      <i/>
      <sz val="9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3"/>
      </patternFill>
    </fill>
    <fill>
      <patternFill patternType="solid">
        <fgColor theme="0"/>
        <bgColor indexed="35"/>
      </patternFill>
    </fill>
    <fill>
      <patternFill patternType="solid">
        <fgColor theme="0"/>
        <bgColor indexed="27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7"/>
      </patternFill>
    </fill>
    <fill>
      <patternFill patternType="solid">
        <fgColor rgb="FFFFFFCC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7"/>
      </patternFill>
    </fill>
    <fill>
      <patternFill patternType="solid">
        <fgColor rgb="FFFFFFCC"/>
        <bgColor indexed="23"/>
      </patternFill>
    </fill>
    <fill>
      <patternFill patternType="solid">
        <fgColor rgb="FFFFFFCC"/>
        <bgColor indexed="29"/>
      </patternFill>
    </fill>
    <fill>
      <patternFill patternType="solid">
        <fgColor theme="5" tint="0.79998168889431442"/>
        <bgColor indexed="2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27"/>
      </patternFill>
    </fill>
    <fill>
      <patternFill patternType="solid">
        <fgColor theme="5" tint="0.79998168889431442"/>
        <bgColor indexed="23"/>
      </patternFill>
    </fill>
    <fill>
      <patternFill patternType="solid">
        <fgColor rgb="FFB7F9A7"/>
        <bgColor indexed="64"/>
      </patternFill>
    </fill>
    <fill>
      <patternFill patternType="solid">
        <fgColor rgb="FFB7F9A7"/>
        <bgColor indexed="27"/>
      </patternFill>
    </fill>
    <fill>
      <patternFill patternType="solid">
        <fgColor rgb="FF66FFFF"/>
        <bgColor indexed="51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7"/>
      </patternFill>
    </fill>
    <fill>
      <patternFill patternType="solid">
        <fgColor rgb="FF66FFFF"/>
        <bgColor indexed="2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CC"/>
        <bgColor indexed="23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1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31" fillId="0" borderId="10" applyNumberFormat="0">
      <alignment horizontal="right" vertical="top"/>
    </xf>
    <xf numFmtId="0" fontId="31" fillId="0" borderId="0"/>
  </cellStyleXfs>
  <cellXfs count="270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right" vertical="top" wrapText="1"/>
    </xf>
    <xf numFmtId="0" fontId="24" fillId="0" borderId="0" xfId="0" applyFont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Fill="1" applyAlignment="1">
      <alignment horizontal="center" vertical="center" wrapText="1"/>
    </xf>
    <xf numFmtId="3" fontId="26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4" fontId="18" fillId="0" borderId="11" xfId="0" applyNumberFormat="1" applyFont="1" applyFill="1" applyBorder="1" applyAlignment="1">
      <alignment horizontal="center" vertical="center"/>
    </xf>
    <xf numFmtId="166" fontId="18" fillId="0" borderId="0" xfId="0" applyNumberFormat="1" applyFont="1" applyAlignment="1">
      <alignment vertical="top" wrapText="1"/>
    </xf>
    <xf numFmtId="0" fontId="21" fillId="0" borderId="28" xfId="0" applyFont="1" applyFill="1" applyBorder="1" applyAlignment="1">
      <alignment vertical="center"/>
    </xf>
    <xf numFmtId="0" fontId="21" fillId="0" borderId="17" xfId="0" applyFont="1" applyFill="1" applyBorder="1" applyAlignment="1">
      <alignment vertical="center"/>
    </xf>
    <xf numFmtId="3" fontId="21" fillId="0" borderId="17" xfId="0" applyNumberFormat="1" applyFont="1" applyFill="1" applyBorder="1" applyAlignment="1">
      <alignment horizontal="center" vertical="center"/>
    </xf>
    <xf numFmtId="164" fontId="21" fillId="0" borderId="17" xfId="0" applyNumberFormat="1" applyFont="1" applyFill="1" applyBorder="1" applyAlignment="1">
      <alignment horizontal="center" vertical="center"/>
    </xf>
    <xf numFmtId="171" fontId="18" fillId="0" borderId="0" xfId="0" applyNumberFormat="1" applyFont="1" applyAlignment="1">
      <alignment vertical="center"/>
    </xf>
    <xf numFmtId="172" fontId="18" fillId="0" borderId="0" xfId="0" applyNumberFormat="1" applyFont="1" applyAlignment="1">
      <alignment vertical="center"/>
    </xf>
    <xf numFmtId="0" fontId="18" fillId="26" borderId="0" xfId="0" applyFont="1" applyFill="1" applyAlignment="1">
      <alignment vertical="center"/>
    </xf>
    <xf numFmtId="0" fontId="18" fillId="26" borderId="0" xfId="0" applyFont="1" applyFill="1" applyAlignment="1">
      <alignment vertical="center" wrapText="1"/>
    </xf>
    <xf numFmtId="0" fontId="32" fillId="26" borderId="0" xfId="0" applyFont="1" applyFill="1" applyAlignment="1">
      <alignment horizontal="center" vertical="center" wrapText="1"/>
    </xf>
    <xf numFmtId="0" fontId="22" fillId="26" borderId="0" xfId="0" applyFont="1" applyFill="1" applyAlignment="1">
      <alignment horizontal="center" vertical="center"/>
    </xf>
    <xf numFmtId="0" fontId="21" fillId="26" borderId="0" xfId="0" applyFont="1" applyFill="1" applyAlignment="1">
      <alignment vertical="center"/>
    </xf>
    <xf numFmtId="0" fontId="18" fillId="27" borderId="11" xfId="0" applyFont="1" applyFill="1" applyBorder="1" applyAlignment="1">
      <alignment horizontal="center" vertical="center"/>
    </xf>
    <xf numFmtId="168" fontId="18" fillId="26" borderId="11" xfId="0" applyNumberFormat="1" applyFont="1" applyFill="1" applyBorder="1" applyAlignment="1">
      <alignment vertical="center"/>
    </xf>
    <xf numFmtId="170" fontId="18" fillId="26" borderId="11" xfId="0" applyNumberFormat="1" applyFont="1" applyFill="1" applyBorder="1" applyAlignment="1">
      <alignment vertical="center"/>
    </xf>
    <xf numFmtId="169" fontId="18" fillId="26" borderId="11" xfId="0" applyNumberFormat="1" applyFont="1" applyFill="1" applyBorder="1" applyAlignment="1">
      <alignment vertical="center"/>
    </xf>
    <xf numFmtId="167" fontId="18" fillId="26" borderId="11" xfId="0" applyNumberFormat="1" applyFont="1" applyFill="1" applyBorder="1" applyAlignment="1">
      <alignment vertical="center"/>
    </xf>
    <xf numFmtId="171" fontId="18" fillId="26" borderId="11" xfId="0" applyNumberFormat="1" applyFont="1" applyFill="1" applyBorder="1" applyAlignment="1">
      <alignment horizontal="right" vertical="center"/>
    </xf>
    <xf numFmtId="0" fontId="21" fillId="25" borderId="0" xfId="0" applyFont="1" applyFill="1" applyBorder="1" applyAlignment="1">
      <alignment vertical="center" wrapText="1"/>
    </xf>
    <xf numFmtId="0" fontId="22" fillId="30" borderId="28" xfId="0" applyFont="1" applyFill="1" applyBorder="1" applyAlignment="1">
      <alignment horizontal="center" vertical="center"/>
    </xf>
    <xf numFmtId="0" fontId="22" fillId="30" borderId="17" xfId="0" applyFont="1" applyFill="1" applyBorder="1" applyAlignment="1">
      <alignment horizontal="center" vertical="center"/>
    </xf>
    <xf numFmtId="0" fontId="22" fillId="30" borderId="18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center" vertical="center"/>
    </xf>
    <xf numFmtId="3" fontId="33" fillId="0" borderId="28" xfId="0" applyNumberFormat="1" applyFont="1" applyFill="1" applyBorder="1" applyAlignment="1">
      <alignment horizontal="center" vertical="center" wrapText="1"/>
    </xf>
    <xf numFmtId="3" fontId="33" fillId="0" borderId="17" xfId="0" applyNumberFormat="1" applyFont="1" applyFill="1" applyBorder="1" applyAlignment="1">
      <alignment horizontal="center" vertical="center" wrapText="1"/>
    </xf>
    <xf numFmtId="167" fontId="21" fillId="28" borderId="17" xfId="0" applyNumberFormat="1" applyFont="1" applyFill="1" applyBorder="1" applyAlignment="1">
      <alignment horizontal="right" vertical="center"/>
    </xf>
    <xf numFmtId="166" fontId="21" fillId="28" borderId="17" xfId="0" applyNumberFormat="1" applyFont="1" applyFill="1" applyBorder="1" applyAlignment="1">
      <alignment horizontal="center" vertical="center" wrapText="1"/>
    </xf>
    <xf numFmtId="172" fontId="30" fillId="28" borderId="17" xfId="0" applyNumberFormat="1" applyFont="1" applyFill="1" applyBorder="1" applyAlignment="1">
      <alignment horizontal="center" vertical="center"/>
    </xf>
    <xf numFmtId="173" fontId="21" fillId="28" borderId="17" xfId="0" applyNumberFormat="1" applyFont="1" applyFill="1" applyBorder="1" applyAlignment="1">
      <alignment horizontal="center" vertical="center"/>
    </xf>
    <xf numFmtId="0" fontId="18" fillId="27" borderId="16" xfId="0" applyFont="1" applyFill="1" applyBorder="1" applyAlignment="1">
      <alignment horizontal="center" vertical="center"/>
    </xf>
    <xf numFmtId="168" fontId="18" fillId="26" borderId="16" xfId="0" applyNumberFormat="1" applyFont="1" applyFill="1" applyBorder="1" applyAlignment="1">
      <alignment vertical="center"/>
    </xf>
    <xf numFmtId="170" fontId="18" fillId="26" borderId="16" xfId="0" applyNumberFormat="1" applyFont="1" applyFill="1" applyBorder="1" applyAlignment="1">
      <alignment vertical="center"/>
    </xf>
    <xf numFmtId="169" fontId="18" fillId="26" borderId="16" xfId="0" applyNumberFormat="1" applyFont="1" applyFill="1" applyBorder="1" applyAlignment="1">
      <alignment vertical="center"/>
    </xf>
    <xf numFmtId="171" fontId="18" fillId="26" borderId="16" xfId="0" applyNumberFormat="1" applyFont="1" applyFill="1" applyBorder="1" applyAlignment="1">
      <alignment horizontal="right" vertical="center"/>
    </xf>
    <xf numFmtId="167" fontId="18" fillId="26" borderId="16" xfId="0" applyNumberFormat="1" applyFont="1" applyFill="1" applyBorder="1" applyAlignment="1">
      <alignment vertical="center"/>
    </xf>
    <xf numFmtId="0" fontId="32" fillId="30" borderId="44" xfId="0" applyFont="1" applyFill="1" applyBorder="1" applyAlignment="1">
      <alignment horizontal="center" vertical="center" wrapText="1"/>
    </xf>
    <xf numFmtId="0" fontId="22" fillId="30" borderId="41" xfId="0" applyFont="1" applyFill="1" applyBorder="1" applyAlignment="1">
      <alignment horizontal="center" vertical="center"/>
    </xf>
    <xf numFmtId="0" fontId="22" fillId="30" borderId="25" xfId="0" applyFont="1" applyFill="1" applyBorder="1" applyAlignment="1">
      <alignment horizontal="center" vertical="center"/>
    </xf>
    <xf numFmtId="0" fontId="22" fillId="35" borderId="54" xfId="0" applyFont="1" applyFill="1" applyBorder="1" applyAlignment="1">
      <alignment horizontal="center" vertical="center"/>
    </xf>
    <xf numFmtId="0" fontId="22" fillId="30" borderId="55" xfId="0" applyFont="1" applyFill="1" applyBorder="1" applyAlignment="1">
      <alignment horizontal="center" vertical="center"/>
    </xf>
    <xf numFmtId="0" fontId="22" fillId="30" borderId="56" xfId="0" applyFont="1" applyFill="1" applyBorder="1" applyAlignment="1">
      <alignment horizontal="center" vertical="center"/>
    </xf>
    <xf numFmtId="0" fontId="32" fillId="26" borderId="28" xfId="0" applyFont="1" applyFill="1" applyBorder="1" applyAlignment="1">
      <alignment horizontal="center" vertical="center" wrapText="1"/>
    </xf>
    <xf numFmtId="0" fontId="32" fillId="26" borderId="17" xfId="0" applyFont="1" applyFill="1" applyBorder="1" applyAlignment="1">
      <alignment horizontal="center" vertical="center" wrapText="1"/>
    </xf>
    <xf numFmtId="0" fontId="32" fillId="34" borderId="33" xfId="0" applyFont="1" applyFill="1" applyBorder="1" applyAlignment="1">
      <alignment horizontal="center" vertical="center" wrapText="1"/>
    </xf>
    <xf numFmtId="0" fontId="32" fillId="26" borderId="18" xfId="0" applyFont="1" applyFill="1" applyBorder="1" applyAlignment="1">
      <alignment horizontal="center" vertical="center" wrapText="1"/>
    </xf>
    <xf numFmtId="0" fontId="18" fillId="26" borderId="25" xfId="0" applyFont="1" applyFill="1" applyBorder="1" applyAlignment="1">
      <alignment horizontal="center" vertical="center" wrapText="1"/>
    </xf>
    <xf numFmtId="0" fontId="18" fillId="26" borderId="55" xfId="0" applyFont="1" applyFill="1" applyBorder="1" applyAlignment="1">
      <alignment horizontal="center" vertical="center" wrapText="1"/>
    </xf>
    <xf numFmtId="0" fontId="18" fillId="26" borderId="30" xfId="0" applyFont="1" applyFill="1" applyBorder="1" applyAlignment="1">
      <alignment horizontal="center" vertical="center" textRotation="90" wrapText="1"/>
    </xf>
    <xf numFmtId="0" fontId="18" fillId="26" borderId="31" xfId="0" applyFont="1" applyFill="1" applyBorder="1" applyAlignment="1">
      <alignment horizontal="center" vertical="center" textRotation="90" wrapText="1"/>
    </xf>
    <xf numFmtId="0" fontId="18" fillId="26" borderId="32" xfId="0" applyFont="1" applyFill="1" applyBorder="1" applyAlignment="1">
      <alignment horizontal="center" vertical="center" textRotation="90" wrapText="1"/>
    </xf>
    <xf numFmtId="0" fontId="21" fillId="37" borderId="19" xfId="0" applyFont="1" applyFill="1" applyBorder="1" applyAlignment="1">
      <alignment horizontal="center" vertical="center" wrapText="1"/>
    </xf>
    <xf numFmtId="0" fontId="18" fillId="34" borderId="54" xfId="0" applyFont="1" applyFill="1" applyBorder="1" applyAlignment="1">
      <alignment horizontal="center" vertical="center" wrapText="1"/>
    </xf>
    <xf numFmtId="0" fontId="18" fillId="26" borderId="41" xfId="0" applyFont="1" applyFill="1" applyBorder="1" applyAlignment="1">
      <alignment horizontal="center" vertical="center" wrapText="1"/>
    </xf>
    <xf numFmtId="0" fontId="18" fillId="26" borderId="56" xfId="0" applyFont="1" applyFill="1" applyBorder="1" applyAlignment="1">
      <alignment horizontal="center" vertical="center" wrapText="1"/>
    </xf>
    <xf numFmtId="171" fontId="18" fillId="26" borderId="37" xfId="0" applyNumberFormat="1" applyFont="1" applyFill="1" applyBorder="1" applyAlignment="1">
      <alignment horizontal="center" vertical="center"/>
    </xf>
    <xf numFmtId="4" fontId="21" fillId="28" borderId="28" xfId="0" applyNumberFormat="1" applyFont="1" applyFill="1" applyBorder="1" applyAlignment="1">
      <alignment horizontal="center" vertical="center"/>
    </xf>
    <xf numFmtId="0" fontId="18" fillId="27" borderId="40" xfId="0" applyFont="1" applyFill="1" applyBorder="1" applyAlignment="1">
      <alignment horizontal="center" vertical="center"/>
    </xf>
    <xf numFmtId="0" fontId="18" fillId="27" borderId="37" xfId="0" applyFont="1" applyFill="1" applyBorder="1" applyAlignment="1">
      <alignment horizontal="center" vertical="center"/>
    </xf>
    <xf numFmtId="167" fontId="18" fillId="34" borderId="50" xfId="0" applyNumberFormat="1" applyFont="1" applyFill="1" applyBorder="1" applyAlignment="1">
      <alignment vertical="center"/>
    </xf>
    <xf numFmtId="167" fontId="21" fillId="36" borderId="33" xfId="0" applyNumberFormat="1" applyFont="1" applyFill="1" applyBorder="1" applyAlignment="1">
      <alignment vertical="center"/>
    </xf>
    <xf numFmtId="167" fontId="18" fillId="26" borderId="43" xfId="0" applyNumberFormat="1" applyFont="1" applyFill="1" applyBorder="1" applyAlignment="1">
      <alignment vertical="center"/>
    </xf>
    <xf numFmtId="167" fontId="18" fillId="26" borderId="12" xfId="0" applyNumberFormat="1" applyFont="1" applyFill="1" applyBorder="1" applyAlignment="1">
      <alignment vertical="center"/>
    </xf>
    <xf numFmtId="167" fontId="21" fillId="28" borderId="18" xfId="0" applyNumberFormat="1" applyFont="1" applyFill="1" applyBorder="1" applyAlignment="1">
      <alignment horizontal="right" vertical="center"/>
    </xf>
    <xf numFmtId="0" fontId="18" fillId="26" borderId="47" xfId="0" applyFont="1" applyFill="1" applyBorder="1" applyAlignment="1">
      <alignment horizontal="center" vertical="center" textRotation="90" wrapText="1"/>
    </xf>
    <xf numFmtId="0" fontId="18" fillId="39" borderId="56" xfId="0" applyFont="1" applyFill="1" applyBorder="1" applyAlignment="1">
      <alignment horizontal="center" vertical="center" wrapText="1"/>
    </xf>
    <xf numFmtId="0" fontId="32" fillId="39" borderId="18" xfId="0" applyFont="1" applyFill="1" applyBorder="1" applyAlignment="1">
      <alignment horizontal="center" vertical="center" wrapText="1"/>
    </xf>
    <xf numFmtId="0" fontId="22" fillId="40" borderId="56" xfId="0" applyFont="1" applyFill="1" applyBorder="1" applyAlignment="1">
      <alignment horizontal="center" vertical="center"/>
    </xf>
    <xf numFmtId="167" fontId="21" fillId="28" borderId="28" xfId="0" applyNumberFormat="1" applyFont="1" applyFill="1" applyBorder="1" applyAlignment="1">
      <alignment horizontal="right" vertical="center"/>
    </xf>
    <xf numFmtId="0" fontId="32" fillId="0" borderId="50" xfId="0" applyFont="1" applyFill="1" applyBorder="1" applyAlignment="1">
      <alignment horizontal="center" vertical="center"/>
    </xf>
    <xf numFmtId="0" fontId="32" fillId="0" borderId="50" xfId="0" applyFont="1" applyBorder="1" applyAlignment="1">
      <alignment horizontal="center" vertical="center"/>
    </xf>
    <xf numFmtId="0" fontId="38" fillId="42" borderId="33" xfId="0" applyFont="1" applyFill="1" applyBorder="1" applyAlignment="1">
      <alignment horizontal="center" vertical="center" wrapText="1"/>
    </xf>
    <xf numFmtId="0" fontId="38" fillId="42" borderId="54" xfId="0" applyFont="1" applyFill="1" applyBorder="1" applyAlignment="1">
      <alignment horizontal="center" vertical="center" wrapText="1"/>
    </xf>
    <xf numFmtId="0" fontId="38" fillId="42" borderId="15" xfId="0" applyFont="1" applyFill="1" applyBorder="1" applyAlignment="1">
      <alignment horizontal="center" vertical="center" wrapText="1"/>
    </xf>
    <xf numFmtId="3" fontId="33" fillId="0" borderId="48" xfId="0" applyNumberFormat="1" applyFont="1" applyFill="1" applyBorder="1" applyAlignment="1">
      <alignment horizontal="center" vertical="center" wrapText="1"/>
    </xf>
    <xf numFmtId="3" fontId="33" fillId="31" borderId="33" xfId="0" applyNumberFormat="1" applyFont="1" applyFill="1" applyBorder="1" applyAlignment="1">
      <alignment horizontal="center" vertical="center" wrapText="1"/>
    </xf>
    <xf numFmtId="164" fontId="38" fillId="43" borderId="31" xfId="0" applyNumberFormat="1" applyFont="1" applyFill="1" applyBorder="1" applyAlignment="1">
      <alignment horizontal="center" vertical="center" wrapText="1"/>
    </xf>
    <xf numFmtId="164" fontId="38" fillId="43" borderId="32" xfId="0" applyNumberFormat="1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42" borderId="50" xfId="0" applyFont="1" applyFill="1" applyBorder="1" applyAlignment="1">
      <alignment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8" fillId="42" borderId="50" xfId="0" applyFont="1" applyFill="1" applyBorder="1" applyAlignment="1">
      <alignment horizontal="center" vertical="center" wrapText="1"/>
    </xf>
    <xf numFmtId="164" fontId="37" fillId="42" borderId="21" xfId="0" applyNumberFormat="1" applyFont="1" applyFill="1" applyBorder="1" applyAlignment="1">
      <alignment horizontal="center" vertical="center" wrapText="1"/>
    </xf>
    <xf numFmtId="164" fontId="37" fillId="42" borderId="16" xfId="0" applyNumberFormat="1" applyFont="1" applyFill="1" applyBorder="1" applyAlignment="1">
      <alignment horizontal="center" vertical="center" wrapText="1"/>
    </xf>
    <xf numFmtId="164" fontId="37" fillId="42" borderId="43" xfId="0" applyNumberFormat="1" applyFont="1" applyFill="1" applyBorder="1" applyAlignment="1">
      <alignment horizontal="center" vertical="center" wrapText="1"/>
    </xf>
    <xf numFmtId="167" fontId="21" fillId="47" borderId="11" xfId="0" applyNumberFormat="1" applyFont="1" applyFill="1" applyBorder="1" applyAlignment="1">
      <alignment vertical="center"/>
    </xf>
    <xf numFmtId="0" fontId="32" fillId="26" borderId="29" xfId="0" applyFont="1" applyFill="1" applyBorder="1" applyAlignment="1">
      <alignment horizontal="center" vertical="center" wrapText="1"/>
    </xf>
    <xf numFmtId="0" fontId="32" fillId="26" borderId="33" xfId="0" applyFont="1" applyFill="1" applyBorder="1" applyAlignment="1">
      <alignment horizontal="center" vertical="center" wrapText="1"/>
    </xf>
    <xf numFmtId="0" fontId="22" fillId="30" borderId="54" xfId="0" applyFont="1" applyFill="1" applyBorder="1" applyAlignment="1">
      <alignment horizontal="center" vertical="center"/>
    </xf>
    <xf numFmtId="0" fontId="29" fillId="28" borderId="33" xfId="0" applyFont="1" applyFill="1" applyBorder="1" applyAlignment="1">
      <alignment wrapText="1"/>
    </xf>
    <xf numFmtId="0" fontId="18" fillId="26" borderId="26" xfId="0" applyFont="1" applyFill="1" applyBorder="1" applyAlignment="1">
      <alignment horizontal="center" vertical="center" wrapText="1"/>
    </xf>
    <xf numFmtId="0" fontId="32" fillId="26" borderId="66" xfId="0" applyFont="1" applyFill="1" applyBorder="1" applyAlignment="1">
      <alignment horizontal="center" vertical="center" wrapText="1"/>
    </xf>
    <xf numFmtId="0" fontId="22" fillId="30" borderId="26" xfId="0" applyFont="1" applyFill="1" applyBorder="1" applyAlignment="1">
      <alignment horizontal="center" vertical="center"/>
    </xf>
    <xf numFmtId="168" fontId="18" fillId="26" borderId="21" xfId="0" applyNumberFormat="1" applyFont="1" applyFill="1" applyBorder="1" applyAlignment="1">
      <alignment vertical="center"/>
    </xf>
    <xf numFmtId="168" fontId="18" fillId="26" borderId="13" xfId="0" applyNumberFormat="1" applyFont="1" applyFill="1" applyBorder="1" applyAlignment="1">
      <alignment vertical="center"/>
    </xf>
    <xf numFmtId="168" fontId="21" fillId="28" borderId="29" xfId="0" applyNumberFormat="1" applyFont="1" applyFill="1" applyBorder="1" applyAlignment="1">
      <alignment horizontal="right" vertical="center"/>
    </xf>
    <xf numFmtId="165" fontId="21" fillId="28" borderId="28" xfId="0" applyNumberFormat="1" applyFont="1" applyFill="1" applyBorder="1" applyAlignment="1">
      <alignment horizontal="right" vertical="center"/>
    </xf>
    <xf numFmtId="0" fontId="18" fillId="26" borderId="53" xfId="0" applyFont="1" applyFill="1" applyBorder="1" applyAlignment="1">
      <alignment horizontal="center" vertical="center" wrapText="1"/>
    </xf>
    <xf numFmtId="0" fontId="32" fillId="26" borderId="48" xfId="0" applyFont="1" applyFill="1" applyBorder="1" applyAlignment="1">
      <alignment horizontal="center" vertical="center" wrapText="1"/>
    </xf>
    <xf numFmtId="0" fontId="22" fillId="30" borderId="53" xfId="0" applyFont="1" applyFill="1" applyBorder="1" applyAlignment="1">
      <alignment horizontal="center" vertical="center"/>
    </xf>
    <xf numFmtId="0" fontId="18" fillId="27" borderId="24" xfId="0" applyFont="1" applyFill="1" applyBorder="1" applyAlignment="1">
      <alignment horizontal="center" vertical="center"/>
    </xf>
    <xf numFmtId="0" fontId="18" fillId="27" borderId="14" xfId="0" applyFont="1" applyFill="1" applyBorder="1" applyAlignment="1">
      <alignment horizontal="center" vertical="center"/>
    </xf>
    <xf numFmtId="0" fontId="18" fillId="39" borderId="54" xfId="0" applyFont="1" applyFill="1" applyBorder="1" applyAlignment="1">
      <alignment horizontal="center" vertical="center" wrapText="1"/>
    </xf>
    <xf numFmtId="0" fontId="32" fillId="39" borderId="33" xfId="0" applyFont="1" applyFill="1" applyBorder="1" applyAlignment="1">
      <alignment horizontal="center" vertical="center" wrapText="1"/>
    </xf>
    <xf numFmtId="0" fontId="22" fillId="40" borderId="54" xfId="0" applyFont="1" applyFill="1" applyBorder="1" applyAlignment="1">
      <alignment horizontal="center" vertical="center"/>
    </xf>
    <xf numFmtId="170" fontId="18" fillId="39" borderId="50" xfId="0" applyNumberFormat="1" applyFont="1" applyFill="1" applyBorder="1" applyAlignment="1">
      <alignment vertical="center"/>
    </xf>
    <xf numFmtId="166" fontId="21" fillId="41" borderId="33" xfId="0" applyNumberFormat="1" applyFont="1" applyFill="1" applyBorder="1" applyAlignment="1">
      <alignment horizontal="center" vertical="center" wrapText="1"/>
    </xf>
    <xf numFmtId="164" fontId="18" fillId="26" borderId="11" xfId="0" applyNumberFormat="1" applyFont="1" applyFill="1" applyBorder="1" applyAlignment="1">
      <alignment horizontal="center" vertical="center"/>
    </xf>
    <xf numFmtId="165" fontId="30" fillId="48" borderId="28" xfId="0" applyNumberFormat="1" applyFont="1" applyFill="1" applyBorder="1" applyAlignment="1">
      <alignment horizontal="right" vertical="center"/>
    </xf>
    <xf numFmtId="0" fontId="36" fillId="0" borderId="0" xfId="0" applyFont="1" applyAlignment="1">
      <alignment vertical="center"/>
    </xf>
    <xf numFmtId="167" fontId="30" fillId="0" borderId="68" xfId="0" applyNumberFormat="1" applyFont="1" applyFill="1" applyBorder="1" applyAlignment="1">
      <alignment horizontal="right" vertical="center"/>
    </xf>
    <xf numFmtId="0" fontId="21" fillId="25" borderId="62" xfId="0" applyFont="1" applyFill="1" applyBorder="1" applyAlignment="1">
      <alignment horizontal="left" vertical="center" wrapText="1"/>
    </xf>
    <xf numFmtId="167" fontId="18" fillId="26" borderId="24" xfId="0" applyNumberFormat="1" applyFont="1" applyFill="1" applyBorder="1" applyAlignment="1">
      <alignment vertical="center"/>
    </xf>
    <xf numFmtId="167" fontId="18" fillId="26" borderId="14" xfId="0" applyNumberFormat="1" applyFont="1" applyFill="1" applyBorder="1" applyAlignment="1">
      <alignment vertical="center"/>
    </xf>
    <xf numFmtId="167" fontId="18" fillId="0" borderId="0" xfId="0" applyNumberFormat="1" applyFont="1" applyAlignment="1">
      <alignment vertical="center"/>
    </xf>
    <xf numFmtId="0" fontId="18" fillId="26" borderId="31" xfId="0" applyFont="1" applyFill="1" applyBorder="1" applyAlignment="1">
      <alignment horizontal="center" vertical="center" textRotation="90" wrapText="1"/>
    </xf>
    <xf numFmtId="0" fontId="18" fillId="26" borderId="47" xfId="0" applyFont="1" applyFill="1" applyBorder="1" applyAlignment="1">
      <alignment horizontal="center" vertical="center" textRotation="90" wrapText="1"/>
    </xf>
    <xf numFmtId="0" fontId="18" fillId="26" borderId="31" xfId="0" applyFont="1" applyFill="1" applyBorder="1" applyAlignment="1">
      <alignment horizontal="center" vertical="center" textRotation="90" wrapText="1"/>
    </xf>
    <xf numFmtId="0" fontId="18" fillId="26" borderId="31" xfId="0" applyFont="1" applyFill="1" applyBorder="1" applyAlignment="1">
      <alignment horizontal="center" vertical="center" textRotation="90" wrapText="1"/>
    </xf>
    <xf numFmtId="0" fontId="18" fillId="26" borderId="47" xfId="0" applyFont="1" applyFill="1" applyBorder="1" applyAlignment="1">
      <alignment horizontal="center" vertical="center" textRotation="90" wrapText="1"/>
    </xf>
    <xf numFmtId="171" fontId="18" fillId="0" borderId="11" xfId="0" applyNumberFormat="1" applyFont="1" applyFill="1" applyBorder="1" applyAlignment="1">
      <alignment horizontal="center" vertical="center"/>
    </xf>
    <xf numFmtId="171" fontId="18" fillId="0" borderId="11" xfId="0" applyNumberFormat="1" applyFont="1" applyBorder="1" applyAlignment="1">
      <alignment horizontal="center"/>
    </xf>
    <xf numFmtId="0" fontId="32" fillId="0" borderId="52" xfId="0" applyFont="1" applyBorder="1" applyAlignment="1">
      <alignment horizontal="center" vertical="center"/>
    </xf>
    <xf numFmtId="172" fontId="34" fillId="31" borderId="69" xfId="0" applyNumberFormat="1" applyFont="1" applyFill="1" applyBorder="1" applyAlignment="1">
      <alignment horizontal="center" vertical="center" wrapText="1"/>
    </xf>
    <xf numFmtId="171" fontId="18" fillId="0" borderId="35" xfId="0" applyNumberFormat="1" applyFont="1" applyFill="1" applyBorder="1" applyAlignment="1">
      <alignment horizontal="center" vertical="center"/>
    </xf>
    <xf numFmtId="171" fontId="18" fillId="0" borderId="35" xfId="0" applyNumberFormat="1" applyFont="1" applyBorder="1" applyAlignment="1">
      <alignment horizontal="center"/>
    </xf>
    <xf numFmtId="171" fontId="18" fillId="0" borderId="36" xfId="0" applyNumberFormat="1" applyFont="1" applyFill="1" applyBorder="1" applyAlignment="1">
      <alignment horizontal="center" vertical="center" wrapText="1"/>
    </xf>
    <xf numFmtId="167" fontId="21" fillId="28" borderId="25" xfId="0" applyNumberFormat="1" applyFont="1" applyFill="1" applyBorder="1" applyAlignment="1">
      <alignment horizontal="right" vertical="center"/>
    </xf>
    <xf numFmtId="0" fontId="18" fillId="27" borderId="22" xfId="0" applyFont="1" applyFill="1" applyBorder="1" applyAlignment="1">
      <alignment horizontal="center" vertical="center"/>
    </xf>
    <xf numFmtId="0" fontId="18" fillId="27" borderId="50" xfId="0" applyFont="1" applyFill="1" applyBorder="1" applyAlignment="1">
      <alignment horizontal="center" vertical="center"/>
    </xf>
    <xf numFmtId="170" fontId="18" fillId="39" borderId="22" xfId="0" applyNumberFormat="1" applyFont="1" applyFill="1" applyBorder="1" applyAlignment="1">
      <alignment vertical="center"/>
    </xf>
    <xf numFmtId="167" fontId="18" fillId="34" borderId="22" xfId="0" applyNumberFormat="1" applyFont="1" applyFill="1" applyBorder="1" applyAlignment="1">
      <alignment vertical="center"/>
    </xf>
    <xf numFmtId="0" fontId="18" fillId="27" borderId="21" xfId="0" applyFont="1" applyFill="1" applyBorder="1" applyAlignment="1">
      <alignment horizontal="center" vertical="center"/>
    </xf>
    <xf numFmtId="0" fontId="18" fillId="27" borderId="13" xfId="0" applyFont="1" applyFill="1" applyBorder="1" applyAlignment="1">
      <alignment horizontal="center" vertical="center"/>
    </xf>
    <xf numFmtId="171" fontId="18" fillId="26" borderId="34" xfId="0" applyNumberFormat="1" applyFont="1" applyFill="1" applyBorder="1" applyAlignment="1">
      <alignment horizontal="center" vertical="center"/>
    </xf>
    <xf numFmtId="0" fontId="18" fillId="27" borderId="35" xfId="0" applyFont="1" applyFill="1" applyBorder="1" applyAlignment="1">
      <alignment horizontal="center" vertical="center"/>
    </xf>
    <xf numFmtId="169" fontId="18" fillId="26" borderId="35" xfId="0" applyNumberFormat="1" applyFont="1" applyFill="1" applyBorder="1" applyAlignment="1">
      <alignment vertical="center"/>
    </xf>
    <xf numFmtId="167" fontId="18" fillId="26" borderId="36" xfId="0" applyNumberFormat="1" applyFont="1" applyFill="1" applyBorder="1" applyAlignment="1">
      <alignment vertical="center"/>
    </xf>
    <xf numFmtId="167" fontId="21" fillId="47" borderId="35" xfId="0" applyNumberFormat="1" applyFont="1" applyFill="1" applyBorder="1" applyAlignment="1">
      <alignment vertical="center"/>
    </xf>
    <xf numFmtId="167" fontId="18" fillId="34" borderId="37" xfId="0" applyNumberFormat="1" applyFont="1" applyFill="1" applyBorder="1" applyAlignment="1">
      <alignment vertical="center"/>
    </xf>
    <xf numFmtId="0" fontId="21" fillId="45" borderId="55" xfId="0" applyFont="1" applyFill="1" applyBorder="1" applyAlignment="1">
      <alignment horizontal="center" vertical="center" wrapText="1"/>
    </xf>
    <xf numFmtId="0" fontId="34" fillId="45" borderId="29" xfId="0" applyFont="1" applyFill="1" applyBorder="1" applyAlignment="1">
      <alignment horizontal="center" vertical="center" wrapText="1"/>
    </xf>
    <xf numFmtId="0" fontId="18" fillId="34" borderId="33" xfId="0" applyFont="1" applyFill="1" applyBorder="1" applyAlignment="1">
      <alignment horizontal="center" vertical="center" wrapText="1"/>
    </xf>
    <xf numFmtId="0" fontId="33" fillId="46" borderId="55" xfId="0" applyFont="1" applyFill="1" applyBorder="1" applyAlignment="1">
      <alignment horizontal="center" vertical="center"/>
    </xf>
    <xf numFmtId="0" fontId="22" fillId="35" borderId="33" xfId="0" applyFont="1" applyFill="1" applyBorder="1" applyAlignment="1">
      <alignment horizontal="center" vertical="center"/>
    </xf>
    <xf numFmtId="0" fontId="18" fillId="27" borderId="34" xfId="0" applyFont="1" applyFill="1" applyBorder="1" applyAlignment="1">
      <alignment horizontal="center" vertical="center"/>
    </xf>
    <xf numFmtId="167" fontId="21" fillId="49" borderId="48" xfId="0" applyNumberFormat="1" applyFont="1" applyFill="1" applyBorder="1" applyAlignment="1">
      <alignment horizontal="center" vertical="center"/>
    </xf>
    <xf numFmtId="0" fontId="22" fillId="30" borderId="23" xfId="0" applyFont="1" applyFill="1" applyBorder="1" applyAlignment="1">
      <alignment horizontal="center" vertical="center"/>
    </xf>
    <xf numFmtId="167" fontId="18" fillId="26" borderId="45" xfId="0" applyNumberFormat="1" applyFont="1" applyFill="1" applyBorder="1" applyAlignment="1">
      <alignment vertical="center"/>
    </xf>
    <xf numFmtId="171" fontId="18" fillId="26" borderId="45" xfId="0" applyNumberFormat="1" applyFont="1" applyFill="1" applyBorder="1" applyAlignment="1">
      <alignment horizontal="right" vertical="center"/>
    </xf>
    <xf numFmtId="171" fontId="18" fillId="26" borderId="23" xfId="0" applyNumberFormat="1" applyFont="1" applyFill="1" applyBorder="1" applyAlignment="1">
      <alignment horizontal="right" vertical="center"/>
    </xf>
    <xf numFmtId="167" fontId="18" fillId="34" borderId="38" xfId="0" applyNumberFormat="1" applyFont="1" applyFill="1" applyBorder="1" applyAlignment="1">
      <alignment vertical="center"/>
    </xf>
    <xf numFmtId="167" fontId="21" fillId="36" borderId="55" xfId="0" applyNumberFormat="1" applyFont="1" applyFill="1" applyBorder="1" applyAlignment="1">
      <alignment horizontal="right" vertical="center"/>
    </xf>
    <xf numFmtId="167" fontId="18" fillId="26" borderId="46" xfId="0" applyNumberFormat="1" applyFont="1" applyFill="1" applyBorder="1" applyAlignment="1">
      <alignment vertical="center"/>
    </xf>
    <xf numFmtId="167" fontId="21" fillId="47" borderId="25" xfId="0" applyNumberFormat="1" applyFont="1" applyFill="1" applyBorder="1" applyAlignment="1">
      <alignment vertical="center"/>
    </xf>
    <xf numFmtId="0" fontId="23" fillId="0" borderId="11" xfId="0" applyFont="1" applyFill="1" applyBorder="1" applyAlignment="1">
      <alignment horizontal="left" vertical="center" wrapText="1"/>
    </xf>
    <xf numFmtId="3" fontId="18" fillId="0" borderId="11" xfId="0" applyNumberFormat="1" applyFont="1" applyFill="1" applyBorder="1" applyAlignment="1">
      <alignment horizontal="center" vertical="center"/>
    </xf>
    <xf numFmtId="0" fontId="23" fillId="0" borderId="35" xfId="0" applyFont="1" applyFill="1" applyBorder="1" applyAlignment="1">
      <alignment horizontal="left" vertical="center" wrapText="1"/>
    </xf>
    <xf numFmtId="164" fontId="37" fillId="42" borderId="24" xfId="0" applyNumberFormat="1" applyFont="1" applyFill="1" applyBorder="1" applyAlignment="1">
      <alignment horizontal="center" vertical="center" wrapText="1"/>
    </xf>
    <xf numFmtId="164" fontId="38" fillId="43" borderId="47" xfId="0" applyNumberFormat="1" applyFont="1" applyFill="1" applyBorder="1" applyAlignment="1">
      <alignment horizontal="center" vertical="center" wrapText="1"/>
    </xf>
    <xf numFmtId="0" fontId="22" fillId="30" borderId="48" xfId="0" applyFont="1" applyFill="1" applyBorder="1" applyAlignment="1">
      <alignment horizontal="center" vertical="center"/>
    </xf>
    <xf numFmtId="171" fontId="18" fillId="0" borderId="46" xfId="0" applyNumberFormat="1" applyFont="1" applyBorder="1" applyAlignment="1">
      <alignment horizontal="center"/>
    </xf>
    <xf numFmtId="171" fontId="18" fillId="0" borderId="14" xfId="0" applyNumberFormat="1" applyFont="1" applyBorder="1" applyAlignment="1">
      <alignment horizontal="center"/>
    </xf>
    <xf numFmtId="0" fontId="18" fillId="26" borderId="31" xfId="0" applyFont="1" applyFill="1" applyBorder="1" applyAlignment="1">
      <alignment horizontal="center" vertical="center" textRotation="90" wrapText="1"/>
    </xf>
    <xf numFmtId="0" fontId="18" fillId="26" borderId="47" xfId="0" applyFont="1" applyFill="1" applyBorder="1" applyAlignment="1">
      <alignment horizontal="center" vertical="center" textRotation="90" wrapText="1"/>
    </xf>
    <xf numFmtId="0" fontId="18" fillId="42" borderId="70" xfId="0" applyFont="1" applyFill="1" applyBorder="1" applyAlignment="1">
      <alignment horizontal="center" vertical="center" wrapText="1"/>
    </xf>
    <xf numFmtId="0" fontId="18" fillId="26" borderId="14" xfId="0" applyFont="1" applyFill="1" applyBorder="1" applyAlignment="1">
      <alignment horizontal="center" vertical="center"/>
    </xf>
    <xf numFmtId="0" fontId="21" fillId="0" borderId="48" xfId="0" applyFont="1" applyFill="1" applyBorder="1" applyAlignment="1">
      <alignment horizontal="center" vertical="center"/>
    </xf>
    <xf numFmtId="0" fontId="38" fillId="42" borderId="54" xfId="0" applyFont="1" applyFill="1" applyBorder="1" applyAlignment="1">
      <alignment horizontal="left" vertical="center" wrapText="1"/>
    </xf>
    <xf numFmtId="0" fontId="33" fillId="32" borderId="19" xfId="0" applyFont="1" applyFill="1" applyBorder="1" applyAlignment="1">
      <alignment horizontal="center" vertical="center" wrapText="1"/>
    </xf>
    <xf numFmtId="0" fontId="33" fillId="32" borderId="54" xfId="0" applyFont="1" applyFill="1" applyBorder="1" applyAlignment="1">
      <alignment horizontal="center" vertical="center" wrapText="1"/>
    </xf>
    <xf numFmtId="174" fontId="18" fillId="26" borderId="12" xfId="0" applyNumberFormat="1" applyFont="1" applyFill="1" applyBorder="1" applyAlignment="1">
      <alignment horizontal="center" vertical="center"/>
    </xf>
    <xf numFmtId="174" fontId="21" fillId="0" borderId="18" xfId="0" applyNumberFormat="1" applyFont="1" applyFill="1" applyBorder="1" applyAlignment="1">
      <alignment horizontal="center" vertical="center"/>
    </xf>
    <xf numFmtId="0" fontId="18" fillId="39" borderId="11" xfId="0" applyFont="1" applyFill="1" applyBorder="1" applyAlignment="1">
      <alignment horizontal="center" vertical="center" wrapText="1"/>
    </xf>
    <xf numFmtId="0" fontId="32" fillId="39" borderId="11" xfId="0" applyFont="1" applyFill="1" applyBorder="1" applyAlignment="1">
      <alignment horizontal="center" vertical="center" wrapText="1"/>
    </xf>
    <xf numFmtId="0" fontId="22" fillId="40" borderId="11" xfId="0" applyFont="1" applyFill="1" applyBorder="1" applyAlignment="1">
      <alignment horizontal="center" vertical="center"/>
    </xf>
    <xf numFmtId="172" fontId="18" fillId="39" borderId="11" xfId="0" applyNumberFormat="1" applyFont="1" applyFill="1" applyBorder="1" applyAlignment="1">
      <alignment horizontal="center" vertical="center"/>
    </xf>
    <xf numFmtId="0" fontId="21" fillId="39" borderId="11" xfId="0" applyFont="1" applyFill="1" applyBorder="1" applyAlignment="1">
      <alignment horizontal="center" vertical="center"/>
    </xf>
    <xf numFmtId="0" fontId="32" fillId="39" borderId="67" xfId="0" applyFont="1" applyFill="1" applyBorder="1" applyAlignment="1">
      <alignment horizontal="center" vertical="center" wrapText="1"/>
    </xf>
    <xf numFmtId="172" fontId="18" fillId="39" borderId="46" xfId="0" applyNumberFormat="1" applyFont="1" applyFill="1" applyBorder="1" applyAlignment="1">
      <alignment horizontal="center" vertical="center"/>
    </xf>
    <xf numFmtId="172" fontId="18" fillId="39" borderId="14" xfId="0" applyNumberFormat="1" applyFont="1" applyFill="1" applyBorder="1" applyAlignment="1">
      <alignment horizontal="center" vertical="center"/>
    </xf>
    <xf numFmtId="0" fontId="21" fillId="39" borderId="53" xfId="0" applyFont="1" applyFill="1" applyBorder="1" applyAlignment="1">
      <alignment horizontal="center" vertical="center"/>
    </xf>
    <xf numFmtId="0" fontId="18" fillId="26" borderId="11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18" fillId="0" borderId="57" xfId="0" applyFont="1" applyFill="1" applyBorder="1" applyAlignment="1">
      <alignment horizontal="center" vertical="center" wrapText="1"/>
    </xf>
    <xf numFmtId="0" fontId="18" fillId="0" borderId="58" xfId="0" applyFont="1" applyFill="1" applyBorder="1" applyAlignment="1">
      <alignment horizontal="center" vertical="center" wrapText="1"/>
    </xf>
    <xf numFmtId="0" fontId="18" fillId="0" borderId="59" xfId="0" applyFont="1" applyFill="1" applyBorder="1" applyAlignment="1">
      <alignment horizontal="center" vertical="center" wrapText="1"/>
    </xf>
    <xf numFmtId="0" fontId="18" fillId="0" borderId="29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48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62" xfId="0" applyFont="1" applyFill="1" applyBorder="1" applyAlignment="1">
      <alignment horizontal="center" vertical="center" wrapText="1"/>
    </xf>
    <xf numFmtId="0" fontId="18" fillId="0" borderId="42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/>
    </xf>
    <xf numFmtId="0" fontId="18" fillId="0" borderId="63" xfId="0" applyFont="1" applyFill="1" applyBorder="1" applyAlignment="1">
      <alignment horizontal="center" vertical="center"/>
    </xf>
    <xf numFmtId="0" fontId="18" fillId="0" borderId="54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top"/>
    </xf>
    <xf numFmtId="0" fontId="32" fillId="0" borderId="22" xfId="0" applyFont="1" applyFill="1" applyBorder="1" applyAlignment="1">
      <alignment horizontal="center" vertical="center" wrapText="1"/>
    </xf>
    <xf numFmtId="0" fontId="32" fillId="0" borderId="5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justify" vertical="center" wrapText="1"/>
    </xf>
    <xf numFmtId="0" fontId="21" fillId="24" borderId="34" xfId="0" applyFont="1" applyFill="1" applyBorder="1" applyAlignment="1">
      <alignment horizontal="center" vertical="center" wrapText="1"/>
    </xf>
    <xf numFmtId="0" fontId="21" fillId="24" borderId="35" xfId="0" applyFont="1" applyFill="1" applyBorder="1" applyAlignment="1">
      <alignment horizontal="center" vertical="center" wrapText="1"/>
    </xf>
    <xf numFmtId="0" fontId="21" fillId="24" borderId="46" xfId="0" applyFont="1" applyFill="1" applyBorder="1" applyAlignment="1">
      <alignment horizontal="center" vertical="center" wrapText="1"/>
    </xf>
    <xf numFmtId="0" fontId="18" fillId="26" borderId="30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1" fillId="24" borderId="36" xfId="0" applyFont="1" applyFill="1" applyBorder="1" applyAlignment="1">
      <alignment horizontal="center" vertical="center" wrapText="1"/>
    </xf>
    <xf numFmtId="0" fontId="21" fillId="33" borderId="38" xfId="0" applyFont="1" applyFill="1" applyBorder="1" applyAlignment="1">
      <alignment horizontal="center" vertical="center" wrapText="1"/>
    </xf>
    <xf numFmtId="0" fontId="21" fillId="33" borderId="39" xfId="0" applyFont="1" applyFill="1" applyBorder="1" applyAlignment="1">
      <alignment horizontal="center" vertical="center" wrapText="1"/>
    </xf>
    <xf numFmtId="0" fontId="21" fillId="33" borderId="41" xfId="0" applyFont="1" applyFill="1" applyBorder="1" applyAlignment="1">
      <alignment horizontal="center" vertical="center" wrapText="1"/>
    </xf>
    <xf numFmtId="0" fontId="21" fillId="44" borderId="45" xfId="0" applyFont="1" applyFill="1" applyBorder="1" applyAlignment="1">
      <alignment horizontal="center" vertical="center" wrapText="1"/>
    </xf>
    <xf numFmtId="0" fontId="21" fillId="44" borderId="23" xfId="0" applyFont="1" applyFill="1" applyBorder="1" applyAlignment="1">
      <alignment horizontal="center" vertical="center" wrapText="1"/>
    </xf>
    <xf numFmtId="0" fontId="21" fillId="44" borderId="25" xfId="0" applyFont="1" applyFill="1" applyBorder="1" applyAlignment="1">
      <alignment horizontal="center" vertical="center" wrapText="1"/>
    </xf>
    <xf numFmtId="0" fontId="21" fillId="38" borderId="36" xfId="0" applyFont="1" applyFill="1" applyBorder="1" applyAlignment="1">
      <alignment horizontal="center" vertical="center" wrapText="1"/>
    </xf>
    <xf numFmtId="0" fontId="21" fillId="38" borderId="12" xfId="0" applyFont="1" applyFill="1" applyBorder="1" applyAlignment="1">
      <alignment horizontal="center" vertical="center" wrapText="1"/>
    </xf>
    <xf numFmtId="0" fontId="21" fillId="38" borderId="71" xfId="0" applyFont="1" applyFill="1" applyBorder="1" applyAlignment="1">
      <alignment horizontal="center" vertical="center" wrapText="1"/>
    </xf>
    <xf numFmtId="0" fontId="25" fillId="29" borderId="34" xfId="0" applyFont="1" applyFill="1" applyBorder="1" applyAlignment="1">
      <alignment horizontal="center" vertical="center" wrapText="1"/>
    </xf>
    <xf numFmtId="0" fontId="25" fillId="29" borderId="36" xfId="0" applyFont="1" applyFill="1" applyBorder="1" applyAlignment="1">
      <alignment horizontal="center" vertical="center" wrapText="1"/>
    </xf>
    <xf numFmtId="0" fontId="18" fillId="26" borderId="21" xfId="0" applyFont="1" applyFill="1" applyBorder="1" applyAlignment="1">
      <alignment horizontal="center" vertical="center" textRotation="90" wrapText="1"/>
    </xf>
    <xf numFmtId="0" fontId="18" fillId="26" borderId="49" xfId="0" applyFont="1" applyFill="1" applyBorder="1" applyAlignment="1">
      <alignment horizontal="center" vertical="center" textRotation="90" wrapText="1"/>
    </xf>
    <xf numFmtId="0" fontId="18" fillId="26" borderId="16" xfId="0" applyFont="1" applyFill="1" applyBorder="1" applyAlignment="1">
      <alignment horizontal="center" vertical="center" textRotation="90" wrapText="1"/>
    </xf>
    <xf numFmtId="0" fontId="18" fillId="26" borderId="31" xfId="0" applyFont="1" applyFill="1" applyBorder="1" applyAlignment="1">
      <alignment horizontal="center" vertical="center" textRotation="90" wrapText="1"/>
    </xf>
    <xf numFmtId="0" fontId="18" fillId="26" borderId="24" xfId="0" applyFont="1" applyFill="1" applyBorder="1" applyAlignment="1">
      <alignment horizontal="center" vertical="center" textRotation="90" wrapText="1"/>
    </xf>
    <xf numFmtId="0" fontId="18" fillId="26" borderId="47" xfId="0" applyFont="1" applyFill="1" applyBorder="1" applyAlignment="1">
      <alignment horizontal="center" vertical="center" textRotation="90" wrapText="1"/>
    </xf>
    <xf numFmtId="0" fontId="21" fillId="34" borderId="22" xfId="0" applyFont="1" applyFill="1" applyBorder="1" applyAlignment="1">
      <alignment horizontal="center" vertical="center" wrapText="1"/>
    </xf>
    <xf numFmtId="0" fontId="21" fillId="34" borderId="51" xfId="0" applyFont="1" applyFill="1" applyBorder="1" applyAlignment="1">
      <alignment horizontal="center" vertical="center" wrapText="1"/>
    </xf>
    <xf numFmtId="0" fontId="21" fillId="25" borderId="60" xfId="0" applyFont="1" applyFill="1" applyBorder="1" applyAlignment="1">
      <alignment horizontal="left" vertical="center" wrapText="1"/>
    </xf>
    <xf numFmtId="0" fontId="21" fillId="25" borderId="45" xfId="0" applyFont="1" applyFill="1" applyBorder="1" applyAlignment="1">
      <alignment horizontal="left" vertical="center" wrapText="1"/>
    </xf>
    <xf numFmtId="0" fontId="21" fillId="25" borderId="61" xfId="0" applyFont="1" applyFill="1" applyBorder="1" applyAlignment="1">
      <alignment horizontal="left" vertical="center" wrapText="1"/>
    </xf>
    <xf numFmtId="0" fontId="18" fillId="26" borderId="22" xfId="0" applyFont="1" applyFill="1" applyBorder="1" applyAlignment="1">
      <alignment horizontal="center" vertical="center" wrapText="1"/>
    </xf>
    <xf numFmtId="0" fontId="18" fillId="26" borderId="50" xfId="0" applyFont="1" applyFill="1" applyBorder="1" applyAlignment="1">
      <alignment horizontal="center" vertical="center" wrapText="1"/>
    </xf>
    <xf numFmtId="0" fontId="18" fillId="26" borderId="51" xfId="0" applyFont="1" applyFill="1" applyBorder="1" applyAlignment="1">
      <alignment horizontal="center" vertical="center" wrapText="1"/>
    </xf>
    <xf numFmtId="0" fontId="20" fillId="25" borderId="57" xfId="0" applyFont="1" applyFill="1" applyBorder="1" applyAlignment="1">
      <alignment horizontal="center" vertical="center" wrapText="1"/>
    </xf>
    <xf numFmtId="0" fontId="20" fillId="25" borderId="64" xfId="0" applyFont="1" applyFill="1" applyBorder="1" applyAlignment="1">
      <alignment horizontal="center" vertical="center" wrapText="1"/>
    </xf>
    <xf numFmtId="0" fontId="20" fillId="25" borderId="65" xfId="0" applyFont="1" applyFill="1" applyBorder="1" applyAlignment="1">
      <alignment horizontal="center" vertical="center" wrapText="1"/>
    </xf>
    <xf numFmtId="0" fontId="21" fillId="25" borderId="38" xfId="0" applyFont="1" applyFill="1" applyBorder="1" applyAlignment="1">
      <alignment horizontal="center" vertical="center" wrapText="1"/>
    </xf>
    <xf numFmtId="0" fontId="21" fillId="25" borderId="45" xfId="0" applyFont="1" applyFill="1" applyBorder="1" applyAlignment="1">
      <alignment horizontal="center" vertical="center" wrapText="1"/>
    </xf>
    <xf numFmtId="0" fontId="21" fillId="25" borderId="67" xfId="0" applyFont="1" applyFill="1" applyBorder="1" applyAlignment="1">
      <alignment horizontal="center" vertical="center" wrapText="1"/>
    </xf>
    <xf numFmtId="0" fontId="21" fillId="25" borderId="28" xfId="0" applyFont="1" applyFill="1" applyBorder="1" applyAlignment="1">
      <alignment horizontal="center" vertical="center" wrapText="1"/>
    </xf>
    <xf numFmtId="0" fontId="21" fillId="25" borderId="17" xfId="0" applyFont="1" applyFill="1" applyBorder="1" applyAlignment="1">
      <alignment horizontal="center" vertical="center" wrapText="1"/>
    </xf>
    <xf numFmtId="0" fontId="21" fillId="25" borderId="18" xfId="0" applyFont="1" applyFill="1" applyBorder="1" applyAlignment="1">
      <alignment horizontal="center" vertical="center" wrapText="1"/>
    </xf>
    <xf numFmtId="0" fontId="21" fillId="38" borderId="22" xfId="0" applyFont="1" applyFill="1" applyBorder="1" applyAlignment="1">
      <alignment horizontal="center" vertical="center" wrapText="1"/>
    </xf>
    <xf numFmtId="0" fontId="21" fillId="38" borderId="50" xfId="0" applyFont="1" applyFill="1" applyBorder="1" applyAlignment="1">
      <alignment horizontal="center" vertical="center" wrapText="1"/>
    </xf>
    <xf numFmtId="0" fontId="21" fillId="38" borderId="51" xfId="0" applyFont="1" applyFill="1" applyBorder="1" applyAlignment="1">
      <alignment horizontal="center" vertical="center" wrapText="1"/>
    </xf>
    <xf numFmtId="0" fontId="21" fillId="38" borderId="32" xfId="0" applyFont="1" applyFill="1" applyBorder="1" applyAlignment="1">
      <alignment horizontal="center" vertical="center" wrapText="1"/>
    </xf>
    <xf numFmtId="166" fontId="21" fillId="47" borderId="35" xfId="0" applyNumberFormat="1" applyFont="1" applyFill="1" applyBorder="1" applyAlignment="1">
      <alignment vertical="center"/>
    </xf>
    <xf numFmtId="166" fontId="21" fillId="47" borderId="11" xfId="0" applyNumberFormat="1" applyFont="1" applyFill="1" applyBorder="1" applyAlignment="1">
      <alignment vertical="center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Данные (только для чтения)" xfId="42"/>
    <cellStyle name="Обычный" xfId="0" builtinId="0"/>
    <cellStyle name="Обычный 2" xfId="43"/>
  </cellStyles>
  <dxfs count="0"/>
  <tableStyles count="0" defaultTableStyle="TableStyleMedium9" defaultPivotStyle="PivotStyleLight16"/>
  <colors>
    <mruColors>
      <color rgb="FF66FFFF"/>
      <color rgb="FFCCFFCC"/>
      <color rgb="FFB7F9A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C19"/>
  <sheetViews>
    <sheetView tabSelected="1" zoomScale="80" zoomScaleNormal="80" zoomScaleSheetLayoutView="75" workbookViewId="0">
      <selection activeCell="N12" sqref="N12"/>
    </sheetView>
  </sheetViews>
  <sheetFormatPr defaultRowHeight="15.75"/>
  <cols>
    <col min="1" max="1" width="7.28515625" style="1" customWidth="1"/>
    <col min="2" max="2" width="30.7109375" style="1" customWidth="1"/>
    <col min="3" max="3" width="15.140625" style="2" customWidth="1"/>
    <col min="4" max="6" width="22.42578125" style="2" customWidth="1"/>
    <col min="7" max="8" width="19.42578125" style="3" customWidth="1"/>
    <col min="9" max="11" width="19.42578125" style="1" customWidth="1"/>
    <col min="12" max="12" width="19.5703125" style="1" customWidth="1"/>
    <col min="13" max="237" width="9.140625" style="1"/>
  </cols>
  <sheetData>
    <row r="2" spans="1:11" s="4" customFormat="1" ht="27" customHeight="1">
      <c r="A2" s="210" t="s">
        <v>72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s="4" customFormat="1" ht="16.5">
      <c r="B3" s="202"/>
      <c r="C3" s="202"/>
      <c r="D3" s="202"/>
      <c r="E3" s="202"/>
      <c r="F3" s="202"/>
      <c r="G3" s="202"/>
      <c r="H3" s="202"/>
    </row>
    <row r="4" spans="1:11" ht="16.5" thickBot="1">
      <c r="B4" s="5"/>
      <c r="C4" s="6"/>
      <c r="D4" s="6"/>
      <c r="E4" s="6"/>
      <c r="F4" s="6"/>
    </row>
    <row r="5" spans="1:11" ht="20.25" customHeight="1" thickBot="1">
      <c r="A5" s="217" t="s">
        <v>0</v>
      </c>
      <c r="B5" s="203" t="s">
        <v>191</v>
      </c>
      <c r="C5" s="206" t="s">
        <v>56</v>
      </c>
      <c r="D5" s="207"/>
      <c r="E5" s="207"/>
      <c r="F5" s="207"/>
      <c r="G5" s="207"/>
      <c r="H5" s="207"/>
      <c r="I5" s="208"/>
      <c r="J5" s="208"/>
      <c r="K5" s="209"/>
    </row>
    <row r="6" spans="1:11" s="7" customFormat="1" ht="51.75" customHeight="1">
      <c r="A6" s="218"/>
      <c r="B6" s="204"/>
      <c r="C6" s="97" t="s">
        <v>194</v>
      </c>
      <c r="D6" s="97" t="s">
        <v>62</v>
      </c>
      <c r="E6" s="97" t="s">
        <v>62</v>
      </c>
      <c r="F6" s="97" t="s">
        <v>62</v>
      </c>
      <c r="G6" s="211" t="s">
        <v>187</v>
      </c>
      <c r="H6" s="212"/>
      <c r="I6" s="212"/>
      <c r="J6" s="212"/>
      <c r="K6" s="213"/>
    </row>
    <row r="7" spans="1:11" s="7" customFormat="1" ht="19.5" customHeight="1" thickBot="1">
      <c r="A7" s="218"/>
      <c r="B7" s="204"/>
      <c r="C7" s="98" t="s">
        <v>207</v>
      </c>
      <c r="D7" s="100" t="s">
        <v>210</v>
      </c>
      <c r="E7" s="184" t="s">
        <v>205</v>
      </c>
      <c r="F7" s="184" t="s">
        <v>209</v>
      </c>
      <c r="G7" s="214"/>
      <c r="H7" s="215"/>
      <c r="I7" s="215"/>
      <c r="J7" s="215"/>
      <c r="K7" s="216"/>
    </row>
    <row r="8" spans="1:11" s="7" customFormat="1" ht="104.25" customHeight="1" thickBot="1">
      <c r="A8" s="218"/>
      <c r="B8" s="205"/>
      <c r="C8" s="99" t="s">
        <v>1</v>
      </c>
      <c r="D8" s="99" t="s">
        <v>2</v>
      </c>
      <c r="E8" s="99" t="s">
        <v>2</v>
      </c>
      <c r="F8" s="99" t="s">
        <v>2</v>
      </c>
      <c r="G8" s="101" t="s">
        <v>211</v>
      </c>
      <c r="H8" s="102" t="s">
        <v>200</v>
      </c>
      <c r="I8" s="177" t="s">
        <v>201</v>
      </c>
      <c r="J8" s="177" t="s">
        <v>212</v>
      </c>
      <c r="K8" s="103" t="s">
        <v>202</v>
      </c>
    </row>
    <row r="9" spans="1:11" s="8" customFormat="1" ht="15.75" customHeight="1" thickBot="1">
      <c r="A9" s="219"/>
      <c r="B9" s="59" t="s">
        <v>3</v>
      </c>
      <c r="C9" s="57" t="s">
        <v>5</v>
      </c>
      <c r="D9" s="57" t="s">
        <v>4</v>
      </c>
      <c r="E9" s="57" t="s">
        <v>4</v>
      </c>
      <c r="F9" s="57" t="s">
        <v>4</v>
      </c>
      <c r="G9" s="95" t="s">
        <v>173</v>
      </c>
      <c r="H9" s="95" t="s">
        <v>174</v>
      </c>
      <c r="I9" s="178" t="s">
        <v>173</v>
      </c>
      <c r="J9" s="178"/>
      <c r="K9" s="96" t="s">
        <v>175</v>
      </c>
    </row>
    <row r="10" spans="1:11" s="8" customFormat="1" thickBot="1">
      <c r="A10" s="38">
        <v>1</v>
      </c>
      <c r="B10" s="39">
        <v>2</v>
      </c>
      <c r="C10" s="39">
        <v>3</v>
      </c>
      <c r="D10" s="39">
        <v>4</v>
      </c>
      <c r="E10" s="39">
        <v>5</v>
      </c>
      <c r="F10" s="39">
        <v>6</v>
      </c>
      <c r="G10" s="39">
        <v>7</v>
      </c>
      <c r="H10" s="39">
        <v>8</v>
      </c>
      <c r="I10" s="179">
        <v>9</v>
      </c>
      <c r="J10" s="179">
        <v>10</v>
      </c>
      <c r="K10" s="40">
        <v>11</v>
      </c>
    </row>
    <row r="11" spans="1:11">
      <c r="A11" s="41">
        <v>1</v>
      </c>
      <c r="B11" s="174" t="s">
        <v>176</v>
      </c>
      <c r="C11" s="175">
        <v>3542</v>
      </c>
      <c r="D11" s="18">
        <v>3650666</v>
      </c>
      <c r="E11" s="18">
        <v>3772043</v>
      </c>
      <c r="F11" s="18">
        <v>3894769</v>
      </c>
      <c r="G11" s="126">
        <v>74.7</v>
      </c>
      <c r="H11" s="126">
        <v>266</v>
      </c>
      <c r="I11" s="185">
        <v>0.71</v>
      </c>
      <c r="J11" s="185">
        <v>1</v>
      </c>
      <c r="K11" s="190">
        <f>C11/G11</f>
        <v>47.416331994645248</v>
      </c>
    </row>
    <row r="12" spans="1:11">
      <c r="A12" s="42">
        <v>2</v>
      </c>
      <c r="B12" s="174" t="s">
        <v>177</v>
      </c>
      <c r="C12" s="175">
        <v>818</v>
      </c>
      <c r="D12" s="18">
        <v>315678</v>
      </c>
      <c r="E12" s="18">
        <v>320797</v>
      </c>
      <c r="F12" s="18">
        <v>327051</v>
      </c>
      <c r="G12" s="126">
        <v>4392.7</v>
      </c>
      <c r="H12" s="126">
        <v>269</v>
      </c>
      <c r="I12" s="185">
        <v>1297.1199999999999</v>
      </c>
      <c r="J12" s="185">
        <v>2</v>
      </c>
      <c r="K12" s="190">
        <f t="shared" ref="K12:K18" si="0">C12/G12</f>
        <v>0.18621804357229041</v>
      </c>
    </row>
    <row r="13" spans="1:11">
      <c r="A13" s="42">
        <v>3</v>
      </c>
      <c r="B13" s="174" t="s">
        <v>178</v>
      </c>
      <c r="C13" s="175">
        <v>283</v>
      </c>
      <c r="D13" s="18">
        <v>131693</v>
      </c>
      <c r="E13" s="18">
        <v>135834</v>
      </c>
      <c r="F13" s="18">
        <v>140309</v>
      </c>
      <c r="G13" s="126">
        <v>953.7</v>
      </c>
      <c r="H13" s="126">
        <v>219</v>
      </c>
      <c r="I13" s="185">
        <v>430.2</v>
      </c>
      <c r="J13" s="185">
        <v>3</v>
      </c>
      <c r="K13" s="190">
        <f t="shared" si="0"/>
        <v>0.29673901646219986</v>
      </c>
    </row>
    <row r="14" spans="1:11">
      <c r="A14" s="42">
        <v>4</v>
      </c>
      <c r="B14" s="174" t="s">
        <v>179</v>
      </c>
      <c r="C14" s="175">
        <v>228</v>
      </c>
      <c r="D14" s="18">
        <v>57081</v>
      </c>
      <c r="E14" s="18">
        <v>59747</v>
      </c>
      <c r="F14" s="18">
        <v>62427</v>
      </c>
      <c r="G14" s="126">
        <v>1939</v>
      </c>
      <c r="H14" s="126">
        <v>286</v>
      </c>
      <c r="I14" s="185">
        <v>804.69</v>
      </c>
      <c r="J14" s="185">
        <v>3</v>
      </c>
      <c r="K14" s="190">
        <f t="shared" si="0"/>
        <v>0.11758638473439917</v>
      </c>
    </row>
    <row r="15" spans="1:11">
      <c r="A15" s="42">
        <v>5</v>
      </c>
      <c r="B15" s="174" t="s">
        <v>180</v>
      </c>
      <c r="C15" s="175">
        <v>278</v>
      </c>
      <c r="D15" s="18">
        <v>90831</v>
      </c>
      <c r="E15" s="18">
        <v>94160</v>
      </c>
      <c r="F15" s="18">
        <v>97820</v>
      </c>
      <c r="G15" s="126">
        <v>659.3</v>
      </c>
      <c r="H15" s="126">
        <v>292</v>
      </c>
      <c r="I15" s="185">
        <v>154.41</v>
      </c>
      <c r="J15" s="185">
        <v>3</v>
      </c>
      <c r="K15" s="190">
        <f t="shared" si="0"/>
        <v>0.42165933565903235</v>
      </c>
    </row>
    <row r="16" spans="1:11">
      <c r="A16" s="42">
        <v>6</v>
      </c>
      <c r="B16" s="174" t="s">
        <v>181</v>
      </c>
      <c r="C16" s="175">
        <v>344</v>
      </c>
      <c r="D16" s="18">
        <v>136684</v>
      </c>
      <c r="E16" s="18">
        <v>141504</v>
      </c>
      <c r="F16" s="18">
        <v>146593</v>
      </c>
      <c r="G16" s="126">
        <v>178.5</v>
      </c>
      <c r="H16" s="126">
        <v>286</v>
      </c>
      <c r="I16" s="185">
        <v>20.16</v>
      </c>
      <c r="J16" s="185">
        <v>3</v>
      </c>
      <c r="K16" s="190">
        <f t="shared" si="0"/>
        <v>1.927170868347339</v>
      </c>
    </row>
    <row r="17" spans="1:11">
      <c r="A17" s="42">
        <v>7</v>
      </c>
      <c r="B17" s="174" t="s">
        <v>182</v>
      </c>
      <c r="C17" s="175">
        <v>284</v>
      </c>
      <c r="D17" s="18">
        <v>101769</v>
      </c>
      <c r="E17" s="18">
        <v>105179</v>
      </c>
      <c r="F17" s="18">
        <v>108723</v>
      </c>
      <c r="G17" s="126">
        <v>448.7</v>
      </c>
      <c r="H17" s="126">
        <v>300</v>
      </c>
      <c r="I17" s="185">
        <v>223.14</v>
      </c>
      <c r="J17" s="185">
        <v>3</v>
      </c>
      <c r="K17" s="190">
        <f t="shared" si="0"/>
        <v>0.6329396032984177</v>
      </c>
    </row>
    <row r="18" spans="1:11" ht="16.5" thickBot="1">
      <c r="A18" s="42">
        <v>8</v>
      </c>
      <c r="B18" s="174" t="s">
        <v>183</v>
      </c>
      <c r="C18" s="175">
        <v>165</v>
      </c>
      <c r="D18" s="18">
        <v>35374</v>
      </c>
      <c r="E18" s="18">
        <v>36740</v>
      </c>
      <c r="F18" s="18">
        <v>38181</v>
      </c>
      <c r="G18" s="126">
        <v>853.4</v>
      </c>
      <c r="H18" s="126">
        <v>313</v>
      </c>
      <c r="I18" s="185">
        <v>381.96</v>
      </c>
      <c r="J18" s="185">
        <v>3</v>
      </c>
      <c r="K18" s="190">
        <f t="shared" si="0"/>
        <v>0.19334426997890791</v>
      </c>
    </row>
    <row r="19" spans="1:11" ht="16.5" thickBot="1">
      <c r="A19" s="20"/>
      <c r="B19" s="21" t="s">
        <v>6</v>
      </c>
      <c r="C19" s="22">
        <f>SUM(C11:C18)</f>
        <v>5942</v>
      </c>
      <c r="D19" s="22">
        <f>SUM(D11:D18)</f>
        <v>4519776</v>
      </c>
      <c r="E19" s="22">
        <f>SUM(E11:E18)</f>
        <v>4666004</v>
      </c>
      <c r="F19" s="22">
        <f>SUM(F11:F18)</f>
        <v>4815873</v>
      </c>
      <c r="G19" s="23">
        <v>9500</v>
      </c>
      <c r="H19" s="23">
        <f t="shared" ref="H19:K19" si="1">SUM(H11:H18)</f>
        <v>2231</v>
      </c>
      <c r="I19" s="186">
        <f t="shared" si="1"/>
        <v>3312.39</v>
      </c>
      <c r="J19" s="186" t="s">
        <v>8</v>
      </c>
      <c r="K19" s="191">
        <f t="shared" si="1"/>
        <v>51.191989516697831</v>
      </c>
    </row>
  </sheetData>
  <sheetProtection selectLockedCells="1" selectUnlockedCells="1"/>
  <mergeCells count="6">
    <mergeCell ref="B3:H3"/>
    <mergeCell ref="B5:B8"/>
    <mergeCell ref="C5:K5"/>
    <mergeCell ref="A2:K2"/>
    <mergeCell ref="G6:K7"/>
    <mergeCell ref="A5:A9"/>
  </mergeCells>
  <printOptions horizontalCentered="1"/>
  <pageMargins left="0" right="0" top="0.39370078740157483" bottom="0.39370078740157483" header="0.23622047244094491" footer="0.51181102362204722"/>
  <pageSetup paperSize="9" scale="65" firstPageNumber="0" pageOrder="overThenDown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topLeftCell="A4" workbookViewId="0">
      <selection activeCell="J9" sqref="J9"/>
    </sheetView>
  </sheetViews>
  <sheetFormatPr defaultColWidth="9.140625" defaultRowHeight="15.75"/>
  <cols>
    <col min="1" max="1" width="6.140625" style="9" customWidth="1"/>
    <col min="2" max="2" width="37.5703125" style="9" customWidth="1"/>
    <col min="3" max="3" width="16.85546875" style="9" hidden="1" customWidth="1"/>
    <col min="4" max="6" width="16.85546875" style="9" customWidth="1"/>
    <col min="7" max="7" width="24.140625" style="9" customWidth="1"/>
    <col min="8" max="8" width="18.28515625" style="9" customWidth="1"/>
    <col min="9" max="9" width="13.42578125" style="9" bestFit="1" customWidth="1"/>
    <col min="10" max="16384" width="9.140625" style="9"/>
  </cols>
  <sheetData>
    <row r="1" spans="1:9">
      <c r="C1" s="10"/>
      <c r="D1" s="10"/>
      <c r="E1" s="10"/>
      <c r="F1" s="10"/>
      <c r="G1" s="10"/>
    </row>
    <row r="2" spans="1:9" s="11" customFormat="1" ht="18.75">
      <c r="A2" s="220" t="s">
        <v>63</v>
      </c>
      <c r="B2" s="220"/>
      <c r="C2" s="220"/>
      <c r="D2" s="220"/>
      <c r="E2" s="220"/>
      <c r="F2" s="220"/>
      <c r="G2" s="220"/>
      <c r="H2" s="220"/>
    </row>
    <row r="3" spans="1:9" ht="16.5" thickBot="1">
      <c r="B3" s="12"/>
    </row>
    <row r="4" spans="1:9" s="7" customFormat="1" ht="104.25" customHeight="1" thickBot="1">
      <c r="A4" s="221" t="s">
        <v>0</v>
      </c>
      <c r="B4" s="221" t="s">
        <v>61</v>
      </c>
      <c r="C4" s="90" t="s">
        <v>184</v>
      </c>
      <c r="D4" s="90" t="s">
        <v>192</v>
      </c>
      <c r="E4" s="90" t="s">
        <v>195</v>
      </c>
      <c r="F4" s="92" t="s">
        <v>193</v>
      </c>
      <c r="G4" s="92" t="s">
        <v>196</v>
      </c>
      <c r="H4" s="188" t="s">
        <v>64</v>
      </c>
    </row>
    <row r="5" spans="1:9" s="13" customFormat="1" ht="119.25" customHeight="1" thickBot="1">
      <c r="A5" s="222"/>
      <c r="B5" s="222"/>
      <c r="C5" s="91" t="s">
        <v>71</v>
      </c>
      <c r="D5" s="91" t="s">
        <v>188</v>
      </c>
      <c r="E5" s="91" t="s">
        <v>189</v>
      </c>
      <c r="F5" s="91" t="s">
        <v>203</v>
      </c>
      <c r="G5" s="187" t="s">
        <v>197</v>
      </c>
      <c r="H5" s="189" t="s">
        <v>204</v>
      </c>
    </row>
    <row r="6" spans="1:9" s="14" customFormat="1" thickBot="1">
      <c r="A6" s="43">
        <v>1</v>
      </c>
      <c r="B6" s="44">
        <f t="shared" ref="B6:C6" si="0">A6+1</f>
        <v>2</v>
      </c>
      <c r="C6" s="44">
        <f t="shared" si="0"/>
        <v>3</v>
      </c>
      <c r="D6" s="44">
        <v>3</v>
      </c>
      <c r="E6" s="44">
        <v>4</v>
      </c>
      <c r="F6" s="93">
        <v>5</v>
      </c>
      <c r="G6" s="93">
        <v>6</v>
      </c>
      <c r="H6" s="94">
        <v>7</v>
      </c>
    </row>
    <row r="7" spans="1:9" ht="16.5" thickBot="1">
      <c r="A7" s="141">
        <v>1</v>
      </c>
      <c r="B7" s="176" t="s">
        <v>185</v>
      </c>
      <c r="C7" s="143"/>
      <c r="D7" s="143">
        <f>2-('Исходные данные'!H13+'Исходные данные'!H19)/('Исходные данные'!H11+'Исходные данные'!H19)</f>
        <v>1.0188225871045256</v>
      </c>
      <c r="E7" s="144">
        <f>2-('Исходные данные'!K11+'Исходные данные'!K19)/('Исходные данные'!K11+'Исходные данные'!K19)</f>
        <v>1</v>
      </c>
      <c r="F7" s="180">
        <f>1+'Исходные данные'!I11/'Исходные данные'!G11</f>
        <v>1.0095046854082999</v>
      </c>
      <c r="G7" s="145">
        <f>IF('Исходные данные'!J11=1,1,IF('Исходные данные'!J11=2,3, IF('Исходные данные'!J11=3,5)))</f>
        <v>1</v>
      </c>
      <c r="H7" s="142">
        <f t="shared" ref="H7:H14" si="1">SUM(D7:G7)</f>
        <v>4.0283272725128256</v>
      </c>
      <c r="I7" s="19"/>
    </row>
    <row r="8" spans="1:9" s="15" customFormat="1" ht="16.5" thickBot="1">
      <c r="A8" s="88">
        <v>2</v>
      </c>
      <c r="B8" s="176" t="s">
        <v>186</v>
      </c>
      <c r="C8" s="139"/>
      <c r="D8" s="139">
        <f>2-('Исходные данные'!H13+'Исходные данные'!H19)/('Исходные данные'!H12+'Исходные данные'!H19)</f>
        <v>1.02</v>
      </c>
      <c r="E8" s="140">
        <f>2-('Исходные данные'!K12+'Исходные данные'!K19)/('Исходные данные'!K11+'Исходные данные'!K19)</f>
        <v>1.4789668176801896</v>
      </c>
      <c r="F8" s="181">
        <f>1+'Исходные данные'!I12/'Исходные данные'!G12</f>
        <v>1.2952899128098891</v>
      </c>
      <c r="G8" s="145">
        <f>IF('Исходные данные'!J12=1,1,IF('Исходные данные'!J12=2,3, IF('Исходные данные'!J12=3,5)))</f>
        <v>3</v>
      </c>
      <c r="H8" s="142">
        <f t="shared" si="1"/>
        <v>6.7942567304900789</v>
      </c>
      <c r="I8" s="19"/>
    </row>
    <row r="9" spans="1:9" s="15" customFormat="1" ht="16.5" thickBot="1">
      <c r="A9" s="89">
        <v>3</v>
      </c>
      <c r="B9" s="174" t="s">
        <v>178</v>
      </c>
      <c r="C9" s="139"/>
      <c r="D9" s="139">
        <f>2-('Исходные данные'!H13+'Исходные данные'!H19)/('Исходные данные'!H13+'Исходные данные'!H19)</f>
        <v>1</v>
      </c>
      <c r="E9" s="140">
        <f>2-('Исходные данные'!K13+'Исходные данные'!K19)/('Исходные данные'!K11+'Исходные данные'!K19)</f>
        <v>1.4778460099106625</v>
      </c>
      <c r="F9" s="181">
        <f>1+'Исходные данные'!I13/'Исходные данные'!G13</f>
        <v>1.4510852469329978</v>
      </c>
      <c r="G9" s="145">
        <f>IF('Исходные данные'!J13=1,1,IF('Исходные данные'!J13=2,3, IF('Исходные данные'!J13=3,5)))</f>
        <v>5</v>
      </c>
      <c r="H9" s="142">
        <f t="shared" si="1"/>
        <v>8.9289312568436614</v>
      </c>
      <c r="I9" s="19"/>
    </row>
    <row r="10" spans="1:9" s="15" customFormat="1" ht="16.5" thickBot="1">
      <c r="A10" s="88">
        <v>4</v>
      </c>
      <c r="B10" s="174" t="s">
        <v>179</v>
      </c>
      <c r="C10" s="139"/>
      <c r="D10" s="139">
        <f>2-('Исходные данные'!H13+'Исходные данные'!H19)/('Исходные данные'!H14+'Исходные данные'!H19)</f>
        <v>1.0266189908621375</v>
      </c>
      <c r="E10" s="140">
        <f>2-('Исходные данные'!K14+'Исходные данные'!K19)/('Исходные данные'!K11+'Исходные данные'!K19)</f>
        <v>1.4796628203885409</v>
      </c>
      <c r="F10" s="181">
        <f>1+'Исходные данные'!I14/'Исходные данные'!G14</f>
        <v>1.4150025786487881</v>
      </c>
      <c r="G10" s="145">
        <f>IF('Исходные данные'!J14=1,1,IF('Исходные данные'!J14=2,3, IF('Исходные данные'!J14=3,5)))</f>
        <v>5</v>
      </c>
      <c r="H10" s="142">
        <f t="shared" si="1"/>
        <v>8.9212843898994656</v>
      </c>
      <c r="I10" s="19"/>
    </row>
    <row r="11" spans="1:9" s="15" customFormat="1" ht="16.5" thickBot="1">
      <c r="A11" s="89">
        <v>5</v>
      </c>
      <c r="B11" s="174" t="s">
        <v>180</v>
      </c>
      <c r="C11" s="139"/>
      <c r="D11" s="139">
        <f>2-('Исходные данные'!H13+'Исходные данные'!H19)/('Исходные данные'!H15+'Исходные данные'!H19)</f>
        <v>1.0289338089575901</v>
      </c>
      <c r="E11" s="140">
        <f>2-('Исходные данные'!K15+'Исходные данные'!K19)/('Исходные данные'!K11+'Исходные данные'!K19)</f>
        <v>1.4765791764702165</v>
      </c>
      <c r="F11" s="181">
        <f>1+'Исходные данные'!I15/'Исходные данные'!G15</f>
        <v>1.2342029425147885</v>
      </c>
      <c r="G11" s="145">
        <f>IF('Исходные данные'!J15=1,1,IF('Исходные данные'!J15=2,3, IF('Исходные данные'!J15=3,5)))</f>
        <v>5</v>
      </c>
      <c r="H11" s="142">
        <f t="shared" si="1"/>
        <v>8.7397159279425942</v>
      </c>
      <c r="I11" s="19"/>
    </row>
    <row r="12" spans="1:9" s="15" customFormat="1" ht="16.5" thickBot="1">
      <c r="A12" s="88">
        <v>6</v>
      </c>
      <c r="B12" s="174" t="s">
        <v>181</v>
      </c>
      <c r="C12" s="139"/>
      <c r="D12" s="139">
        <f>2-('Исходные данные'!H13+'Исходные данные'!H19)/('Исходные данные'!H16+'Исходные данные'!H19)</f>
        <v>1.0266189908621375</v>
      </c>
      <c r="E12" s="140">
        <f>2-('Исходные данные'!K16+'Исходные данные'!K19)/('Исходные данные'!K11+'Исходные данные'!K19)</f>
        <v>1.4613115853621463</v>
      </c>
      <c r="F12" s="181">
        <f>1+'Исходные данные'!I16/'Исходные данные'!G16</f>
        <v>1.1129411764705883</v>
      </c>
      <c r="G12" s="145">
        <f>IF('Исходные данные'!J16=1,1,IF('Исходные данные'!J16=2,3, IF('Исходные данные'!J16=3,5)))</f>
        <v>5</v>
      </c>
      <c r="H12" s="142">
        <f t="shared" si="1"/>
        <v>8.6008717526948715</v>
      </c>
      <c r="I12" s="19"/>
    </row>
    <row r="13" spans="1:9" s="15" customFormat="1" ht="16.5" thickBot="1">
      <c r="A13" s="89">
        <v>7</v>
      </c>
      <c r="B13" s="174" t="s">
        <v>182</v>
      </c>
      <c r="C13" s="139"/>
      <c r="D13" s="139">
        <f>2-('Исходные данные'!H13+'Исходные данные'!H19)/('Исходные данные'!H17+'Исходные данные'!H19)</f>
        <v>1.0320031608060054</v>
      </c>
      <c r="E13" s="140">
        <f>2-('Исходные данные'!K17+'Исходные данные'!K19)/('Исходные данные'!K11+'Исходные данные'!K19)</f>
        <v>1.4744365553972569</v>
      </c>
      <c r="F13" s="181">
        <f>1+'Исходные данные'!I17/'Исходные данные'!G17</f>
        <v>1.4973033207042568</v>
      </c>
      <c r="G13" s="145">
        <f>IF('Исходные данные'!J17=1,1,IF('Исходные данные'!J17=2,3, IF('Исходные данные'!J17=3,5)))</f>
        <v>5</v>
      </c>
      <c r="H13" s="142">
        <f t="shared" si="1"/>
        <v>9.0037430369075189</v>
      </c>
      <c r="I13" s="19"/>
    </row>
    <row r="14" spans="1:9" s="15" customFormat="1">
      <c r="A14" s="88">
        <v>8</v>
      </c>
      <c r="B14" s="174" t="s">
        <v>183</v>
      </c>
      <c r="C14" s="139"/>
      <c r="D14" s="139">
        <f>2-('Исходные данные'!H13+'Исходные данные'!H19)/('Исходные данные'!H18+'Исходные данные'!H19)</f>
        <v>1.0369496855345912</v>
      </c>
      <c r="E14" s="140">
        <f>2-('Исходные данные'!K18+'Исходные данные'!K19)/('Исходные данные'!K11+'Исходные данные'!K19)</f>
        <v>1.4788945496778809</v>
      </c>
      <c r="F14" s="181">
        <f>1+'Исходные данные'!I18/'Исходные данные'!G18</f>
        <v>1.4475744082493556</v>
      </c>
      <c r="G14" s="145">
        <f>IF('Исходные данные'!J18=1,1,IF('Исходные данные'!J18=2,3, IF('Исходные данные'!J18=3,5)))</f>
        <v>5</v>
      </c>
      <c r="H14" s="142">
        <f t="shared" si="1"/>
        <v>8.9634186434618286</v>
      </c>
      <c r="I14" s="19"/>
    </row>
    <row r="16" spans="1:9" ht="116.25" customHeight="1">
      <c r="A16" s="223" t="s">
        <v>82</v>
      </c>
      <c r="B16" s="223"/>
      <c r="C16" s="223"/>
      <c r="D16" s="223"/>
      <c r="E16" s="223"/>
      <c r="F16" s="223"/>
      <c r="G16" s="223"/>
      <c r="H16" s="223"/>
    </row>
  </sheetData>
  <sheetProtection selectLockedCells="1" selectUnlockedCells="1"/>
  <mergeCells count="4">
    <mergeCell ref="A2:H2"/>
    <mergeCell ref="A4:A5"/>
    <mergeCell ref="B4:B5"/>
    <mergeCell ref="A16:H16"/>
  </mergeCells>
  <pageMargins left="0.23622047244094491" right="0.27559055118110237" top="0.51181102362204722" bottom="0.74803149606299213" header="0.27559055118110237" footer="0.51181102362204722"/>
  <pageSetup paperSize="9" scale="8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L36"/>
  <sheetViews>
    <sheetView zoomScale="70" zoomScaleNormal="70" workbookViewId="0">
      <pane xSplit="1" topLeftCell="S1" activePane="topRight" state="frozen"/>
      <selection pane="topRight" activeCell="GK19" sqref="GK19"/>
    </sheetView>
  </sheetViews>
  <sheetFormatPr defaultColWidth="15.28515625" defaultRowHeight="15.75"/>
  <cols>
    <col min="1" max="1" width="34.7109375" style="16" customWidth="1"/>
    <col min="2" max="2" width="19.85546875" style="16" customWidth="1"/>
    <col min="3" max="3" width="12.140625" style="16" customWidth="1"/>
    <col min="4" max="4" width="17" style="16" customWidth="1"/>
    <col min="5" max="5" width="12.85546875" style="16" customWidth="1"/>
    <col min="6" max="6" width="17.42578125" style="16" customWidth="1"/>
    <col min="7" max="7" width="12.5703125" style="16" customWidth="1"/>
    <col min="8" max="8" width="18.42578125" style="16" customWidth="1"/>
    <col min="9" max="9" width="15.42578125" style="16" customWidth="1"/>
    <col min="10" max="10" width="15.7109375" style="16" customWidth="1"/>
    <col min="11" max="11" width="18" style="16" customWidth="1"/>
    <col min="12" max="12" width="19.28515625" style="16" customWidth="1"/>
    <col min="13" max="13" width="14.42578125" style="16" customWidth="1"/>
    <col min="14" max="14" width="18.7109375" style="16" customWidth="1"/>
    <col min="15" max="15" width="35" style="16" customWidth="1"/>
    <col min="16" max="16" width="33" style="16" customWidth="1"/>
    <col min="17" max="17" width="16.7109375" style="16" customWidth="1"/>
    <col min="18" max="18" width="13.85546875" style="16" customWidth="1"/>
    <col min="19" max="19" width="17.85546875" style="16" customWidth="1"/>
    <col min="20" max="20" width="13.140625" style="16" customWidth="1"/>
    <col min="21" max="21" width="35.5703125" style="16" customWidth="1"/>
    <col min="22" max="22" width="29" style="16" customWidth="1"/>
    <col min="23" max="23" width="16.28515625" style="16" customWidth="1"/>
    <col min="24" max="24" width="15.7109375" style="16" customWidth="1"/>
    <col min="25" max="25" width="14.85546875" style="16" customWidth="1"/>
    <col min="26" max="26" width="10.5703125" style="16" customWidth="1"/>
    <col min="27" max="27" width="25" style="16" customWidth="1"/>
    <col min="28" max="28" width="24.7109375" style="16" customWidth="1"/>
    <col min="29" max="29" width="16.28515625" style="16" customWidth="1"/>
    <col min="30" max="30" width="15.85546875" style="16" hidden="1" customWidth="1"/>
    <col min="31" max="31" width="13.140625" style="16" hidden="1" customWidth="1"/>
    <col min="32" max="32" width="11.28515625" style="16" hidden="1" customWidth="1"/>
    <col min="33" max="33" width="14.85546875" style="16" hidden="1" customWidth="1"/>
    <col min="34" max="34" width="18.85546875" style="16" hidden="1" customWidth="1"/>
    <col min="35" max="35" width="16.28515625" style="16" hidden="1" customWidth="1"/>
    <col min="36" max="36" width="19.28515625" style="16" hidden="1" customWidth="1"/>
    <col min="37" max="37" width="13.42578125" style="16" hidden="1" customWidth="1"/>
    <col min="38" max="39" width="11.140625" style="16" hidden="1" customWidth="1"/>
    <col min="40" max="40" width="16" style="16" hidden="1" customWidth="1"/>
    <col min="41" max="41" width="15.7109375" style="16" hidden="1" customWidth="1"/>
    <col min="42" max="42" width="16.85546875" style="16" hidden="1" customWidth="1"/>
    <col min="43" max="43" width="12.5703125" style="16" hidden="1" customWidth="1"/>
    <col min="44" max="44" width="10.28515625" style="16" hidden="1" customWidth="1"/>
    <col min="45" max="45" width="13.7109375" style="16" hidden="1" customWidth="1"/>
    <col min="46" max="46" width="16.5703125" style="16" hidden="1" customWidth="1"/>
    <col min="47" max="47" width="4.28515625" style="16" hidden="1" customWidth="1"/>
    <col min="48" max="48" width="15" style="16" hidden="1" customWidth="1"/>
    <col min="49" max="49" width="12.5703125" style="16" hidden="1" customWidth="1"/>
    <col min="50" max="50" width="9.42578125" style="16" hidden="1" customWidth="1"/>
    <col min="51" max="51" width="14.28515625" style="16" hidden="1" customWidth="1"/>
    <col min="52" max="52" width="16.85546875" style="16" hidden="1" customWidth="1"/>
    <col min="53" max="53" width="13.140625" style="16" hidden="1" customWidth="1"/>
    <col min="54" max="54" width="27.42578125" style="16" hidden="1" customWidth="1"/>
    <col min="55" max="55" width="11.5703125" style="16" hidden="1" customWidth="1"/>
    <col min="56" max="56" width="10.42578125" style="16" hidden="1" customWidth="1"/>
    <col min="57" max="57" width="11.85546875" style="16" hidden="1" customWidth="1"/>
    <col min="58" max="58" width="16.42578125" style="16" hidden="1" customWidth="1"/>
    <col min="59" max="59" width="15" style="16" hidden="1" customWidth="1"/>
    <col min="60" max="60" width="18.5703125" style="16" hidden="1" customWidth="1"/>
    <col min="61" max="61" width="11.28515625" style="16" hidden="1" customWidth="1"/>
    <col min="62" max="62" width="12.28515625" style="16" hidden="1" customWidth="1"/>
    <col min="63" max="63" width="13.5703125" style="16" hidden="1" customWidth="1"/>
    <col min="64" max="64" width="16.140625" style="16" hidden="1" customWidth="1"/>
    <col min="65" max="65" width="16.42578125" style="16" hidden="1" customWidth="1"/>
    <col min="66" max="66" width="18.140625" style="16" hidden="1" customWidth="1"/>
    <col min="67" max="67" width="12" style="16" hidden="1" customWidth="1"/>
    <col min="68" max="68" width="6" style="16" hidden="1" customWidth="1"/>
    <col min="69" max="69" width="15.42578125" style="16" hidden="1" customWidth="1"/>
    <col min="70" max="70" width="16.85546875" style="16" hidden="1" customWidth="1"/>
    <col min="71" max="71" width="15" style="16" hidden="1" customWidth="1"/>
    <col min="72" max="72" width="18.140625" style="16" hidden="1" customWidth="1"/>
    <col min="73" max="73" width="12" style="16" hidden="1" customWidth="1"/>
    <col min="74" max="74" width="12.5703125" style="16" hidden="1" customWidth="1"/>
    <col min="75" max="75" width="15.42578125" style="16" hidden="1" customWidth="1"/>
    <col min="76" max="76" width="16.85546875" style="16" hidden="1" customWidth="1"/>
    <col min="77" max="77" width="15" style="16" hidden="1" customWidth="1"/>
    <col min="78" max="78" width="19.7109375" style="16" hidden="1" customWidth="1"/>
    <col min="79" max="79" width="15.85546875" style="16" hidden="1" customWidth="1"/>
    <col min="80" max="81" width="15" style="16" hidden="1" customWidth="1"/>
    <col min="82" max="82" width="16.5703125" style="16" hidden="1" customWidth="1"/>
    <col min="83" max="83" width="15" style="16" hidden="1" customWidth="1"/>
    <col min="84" max="84" width="16.5703125" style="16" hidden="1" customWidth="1"/>
    <col min="85" max="85" width="11.5703125" style="16" hidden="1" customWidth="1"/>
    <col min="86" max="87" width="15" style="16" hidden="1" customWidth="1"/>
    <col min="88" max="88" width="16.5703125" style="16" hidden="1" customWidth="1"/>
    <col min="89" max="89" width="15" style="16" hidden="1" customWidth="1"/>
    <col min="90" max="90" width="16.28515625" style="16" hidden="1" customWidth="1"/>
    <col min="91" max="93" width="15" style="16" hidden="1" customWidth="1"/>
    <col min="94" max="94" width="16.28515625" style="16" hidden="1" customWidth="1"/>
    <col min="95" max="95" width="15" style="16" hidden="1" customWidth="1"/>
    <col min="96" max="96" width="16.5703125" style="16" hidden="1" customWidth="1"/>
    <col min="97" max="99" width="15" style="16" hidden="1" customWidth="1"/>
    <col min="100" max="100" width="16" style="16" hidden="1" customWidth="1"/>
    <col min="101" max="101" width="15" style="16" hidden="1" customWidth="1"/>
    <col min="102" max="102" width="16" style="16" hidden="1" customWidth="1"/>
    <col min="103" max="105" width="15" style="16" hidden="1" customWidth="1"/>
    <col min="106" max="106" width="8.28515625" style="16" hidden="1" customWidth="1"/>
    <col min="107" max="107" width="15" style="16" hidden="1" customWidth="1"/>
    <col min="108" max="108" width="16" style="16" hidden="1" customWidth="1"/>
    <col min="109" max="111" width="15" style="16" hidden="1" customWidth="1"/>
    <col min="112" max="112" width="16.28515625" style="16" hidden="1" customWidth="1"/>
    <col min="113" max="113" width="15" style="16" hidden="1" customWidth="1"/>
    <col min="114" max="114" width="15.85546875" style="16" hidden="1" customWidth="1"/>
    <col min="115" max="117" width="15" style="16" hidden="1" customWidth="1"/>
    <col min="118" max="118" width="17" style="16" hidden="1" customWidth="1"/>
    <col min="119" max="119" width="15" style="16" hidden="1" customWidth="1"/>
    <col min="120" max="120" width="16.28515625" style="16" hidden="1" customWidth="1"/>
    <col min="121" max="123" width="15" style="16" hidden="1" customWidth="1"/>
    <col min="124" max="124" width="16" style="16" hidden="1" customWidth="1"/>
    <col min="125" max="125" width="9.140625" style="16" hidden="1" customWidth="1"/>
    <col min="126" max="129" width="15" style="16" hidden="1" customWidth="1"/>
    <col min="130" max="130" width="16.42578125" style="16" hidden="1" customWidth="1"/>
    <col min="131" max="135" width="15" style="16" hidden="1" customWidth="1"/>
    <col min="136" max="136" width="16.42578125" style="16" hidden="1" customWidth="1"/>
    <col min="137" max="139" width="15" style="16" hidden="1" customWidth="1"/>
    <col min="140" max="140" width="4" style="16" hidden="1" customWidth="1"/>
    <col min="141" max="141" width="15" style="16" hidden="1" customWidth="1"/>
    <col min="142" max="142" width="16.7109375" style="16" hidden="1" customWidth="1"/>
    <col min="143" max="147" width="15" style="16" hidden="1" customWidth="1"/>
    <col min="148" max="148" width="17.5703125" style="16" hidden="1" customWidth="1"/>
    <col min="149" max="152" width="15" style="16" hidden="1" customWidth="1"/>
    <col min="153" max="153" width="9.85546875" style="16" hidden="1" customWidth="1"/>
    <col min="154" max="154" width="16.140625" style="16" hidden="1" customWidth="1"/>
    <col min="155" max="159" width="15" style="16" hidden="1" customWidth="1"/>
    <col min="160" max="160" width="16.42578125" style="16" hidden="1" customWidth="1"/>
    <col min="161" max="165" width="15" style="16" hidden="1" customWidth="1"/>
    <col min="166" max="166" width="3.7109375" style="16" hidden="1" customWidth="1"/>
    <col min="167" max="171" width="15" style="16" hidden="1" customWidth="1"/>
    <col min="172" max="172" width="16.85546875" style="16" hidden="1" customWidth="1"/>
    <col min="173" max="177" width="15" style="16" hidden="1" customWidth="1"/>
    <col min="178" max="178" width="3.140625" style="16" hidden="1" customWidth="1"/>
    <col min="179" max="183" width="15" style="16" hidden="1" customWidth="1"/>
    <col min="184" max="184" width="17.140625" style="16" hidden="1" customWidth="1"/>
    <col min="185" max="189" width="15" style="16" hidden="1" customWidth="1"/>
    <col min="190" max="190" width="16.7109375" style="16" hidden="1" customWidth="1"/>
    <col min="191" max="191" width="15" style="16" hidden="1" customWidth="1"/>
    <col min="192" max="192" width="21.28515625" style="16" customWidth="1"/>
    <col min="193" max="193" width="20.5703125" style="16" customWidth="1"/>
    <col min="194" max="194" width="18.140625" style="16" customWidth="1"/>
    <col min="195" max="16384" width="15.28515625" style="16"/>
  </cols>
  <sheetData>
    <row r="1" spans="1:194" s="17" customFormat="1" ht="22.5" customHeight="1">
      <c r="A1" s="128"/>
      <c r="B1" s="128" t="s">
        <v>190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4" s="5" customFormat="1" ht="16.5" thickBot="1"/>
    <row r="3" spans="1:194" s="37" customFormat="1" ht="34.5" customHeight="1" thickBot="1">
      <c r="A3" s="252" t="s">
        <v>7</v>
      </c>
      <c r="B3" s="255" t="s">
        <v>58</v>
      </c>
      <c r="C3" s="258" t="s">
        <v>9</v>
      </c>
      <c r="D3" s="259"/>
      <c r="E3" s="259"/>
      <c r="F3" s="260"/>
      <c r="G3" s="261" t="s">
        <v>59</v>
      </c>
      <c r="H3" s="262"/>
      <c r="I3" s="262"/>
      <c r="J3" s="263"/>
      <c r="K3" s="264" t="s">
        <v>79</v>
      </c>
      <c r="L3" s="70" t="s">
        <v>51</v>
      </c>
      <c r="M3" s="249" t="s">
        <v>75</v>
      </c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0"/>
      <c r="AU3" s="250"/>
      <c r="AV3" s="250"/>
      <c r="AW3" s="250"/>
      <c r="AX3" s="250"/>
      <c r="AY3" s="250"/>
      <c r="AZ3" s="250"/>
      <c r="BA3" s="250"/>
      <c r="BB3" s="250"/>
      <c r="BC3" s="250"/>
      <c r="BD3" s="250"/>
      <c r="BE3" s="250"/>
      <c r="BF3" s="250"/>
      <c r="BG3" s="250"/>
      <c r="BH3" s="250"/>
      <c r="BI3" s="250"/>
      <c r="BJ3" s="250"/>
      <c r="BK3" s="250"/>
      <c r="BL3" s="250"/>
      <c r="BM3" s="250"/>
      <c r="BN3" s="250"/>
      <c r="BO3" s="250"/>
      <c r="BP3" s="250"/>
      <c r="BQ3" s="250"/>
      <c r="BR3" s="250"/>
      <c r="BS3" s="251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230" t="s">
        <v>80</v>
      </c>
      <c r="GK3" s="233" t="s">
        <v>81</v>
      </c>
      <c r="GL3" s="236" t="s">
        <v>78</v>
      </c>
    </row>
    <row r="4" spans="1:194" s="27" customFormat="1" ht="29.25" customHeight="1">
      <c r="A4" s="253"/>
      <c r="B4" s="256"/>
      <c r="C4" s="239" t="s">
        <v>10</v>
      </c>
      <c r="D4" s="240"/>
      <c r="E4" s="239" t="s">
        <v>11</v>
      </c>
      <c r="F4" s="240"/>
      <c r="G4" s="241" t="s">
        <v>199</v>
      </c>
      <c r="H4" s="243" t="s">
        <v>12</v>
      </c>
      <c r="I4" s="243" t="s">
        <v>64</v>
      </c>
      <c r="J4" s="245" t="s">
        <v>67</v>
      </c>
      <c r="K4" s="265"/>
      <c r="L4" s="247" t="s">
        <v>76</v>
      </c>
      <c r="M4" s="224" t="s">
        <v>13</v>
      </c>
      <c r="N4" s="225"/>
      <c r="O4" s="225"/>
      <c r="P4" s="225"/>
      <c r="Q4" s="229"/>
      <c r="R4" s="224" t="s">
        <v>14</v>
      </c>
      <c r="S4" s="225"/>
      <c r="T4" s="225"/>
      <c r="U4" s="225"/>
      <c r="V4" s="225"/>
      <c r="W4" s="229"/>
      <c r="X4" s="224" t="s">
        <v>15</v>
      </c>
      <c r="Y4" s="225"/>
      <c r="Z4" s="225"/>
      <c r="AA4" s="225"/>
      <c r="AB4" s="225"/>
      <c r="AC4" s="229"/>
      <c r="AD4" s="224" t="s">
        <v>16</v>
      </c>
      <c r="AE4" s="225"/>
      <c r="AF4" s="225"/>
      <c r="AG4" s="225"/>
      <c r="AH4" s="225"/>
      <c r="AI4" s="229"/>
      <c r="AJ4" s="224" t="s">
        <v>17</v>
      </c>
      <c r="AK4" s="225"/>
      <c r="AL4" s="225"/>
      <c r="AM4" s="225"/>
      <c r="AN4" s="225"/>
      <c r="AO4" s="229"/>
      <c r="AP4" s="224" t="s">
        <v>18</v>
      </c>
      <c r="AQ4" s="225"/>
      <c r="AR4" s="225"/>
      <c r="AS4" s="225"/>
      <c r="AT4" s="225"/>
      <c r="AU4" s="229"/>
      <c r="AV4" s="224" t="s">
        <v>19</v>
      </c>
      <c r="AW4" s="225"/>
      <c r="AX4" s="225"/>
      <c r="AY4" s="225"/>
      <c r="AZ4" s="225"/>
      <c r="BA4" s="229"/>
      <c r="BB4" s="224" t="s">
        <v>20</v>
      </c>
      <c r="BC4" s="225"/>
      <c r="BD4" s="225"/>
      <c r="BE4" s="225"/>
      <c r="BF4" s="225"/>
      <c r="BG4" s="229"/>
      <c r="BH4" s="224" t="s">
        <v>21</v>
      </c>
      <c r="BI4" s="225"/>
      <c r="BJ4" s="225"/>
      <c r="BK4" s="225"/>
      <c r="BL4" s="225"/>
      <c r="BM4" s="229"/>
      <c r="BN4" s="224" t="s">
        <v>22</v>
      </c>
      <c r="BO4" s="225"/>
      <c r="BP4" s="225"/>
      <c r="BQ4" s="225"/>
      <c r="BR4" s="225"/>
      <c r="BS4" s="226"/>
      <c r="BT4" s="224" t="s">
        <v>84</v>
      </c>
      <c r="BU4" s="225"/>
      <c r="BV4" s="225"/>
      <c r="BW4" s="225"/>
      <c r="BX4" s="225"/>
      <c r="BY4" s="226"/>
      <c r="BZ4" s="224" t="s">
        <v>87</v>
      </c>
      <c r="CA4" s="225"/>
      <c r="CB4" s="225"/>
      <c r="CC4" s="225"/>
      <c r="CD4" s="225"/>
      <c r="CE4" s="226"/>
      <c r="CF4" s="224" t="s">
        <v>88</v>
      </c>
      <c r="CG4" s="225"/>
      <c r="CH4" s="225"/>
      <c r="CI4" s="225"/>
      <c r="CJ4" s="225"/>
      <c r="CK4" s="226"/>
      <c r="CL4" s="224" t="s">
        <v>93</v>
      </c>
      <c r="CM4" s="225"/>
      <c r="CN4" s="225"/>
      <c r="CO4" s="225"/>
      <c r="CP4" s="225"/>
      <c r="CQ4" s="226"/>
      <c r="CR4" s="224" t="s">
        <v>96</v>
      </c>
      <c r="CS4" s="225"/>
      <c r="CT4" s="225"/>
      <c r="CU4" s="225"/>
      <c r="CV4" s="225"/>
      <c r="CW4" s="226"/>
      <c r="CX4" s="224" t="s">
        <v>99</v>
      </c>
      <c r="CY4" s="225"/>
      <c r="CZ4" s="225"/>
      <c r="DA4" s="225"/>
      <c r="DB4" s="225"/>
      <c r="DC4" s="226"/>
      <c r="DD4" s="224" t="s">
        <v>102</v>
      </c>
      <c r="DE4" s="225"/>
      <c r="DF4" s="225"/>
      <c r="DG4" s="225"/>
      <c r="DH4" s="225"/>
      <c r="DI4" s="226"/>
      <c r="DJ4" s="224" t="s">
        <v>105</v>
      </c>
      <c r="DK4" s="225"/>
      <c r="DL4" s="225"/>
      <c r="DM4" s="225"/>
      <c r="DN4" s="225"/>
      <c r="DO4" s="226"/>
      <c r="DP4" s="224" t="s">
        <v>108</v>
      </c>
      <c r="DQ4" s="225"/>
      <c r="DR4" s="225"/>
      <c r="DS4" s="225"/>
      <c r="DT4" s="225"/>
      <c r="DU4" s="226"/>
      <c r="DV4" s="224" t="s">
        <v>111</v>
      </c>
      <c r="DW4" s="225"/>
      <c r="DX4" s="225"/>
      <c r="DY4" s="225"/>
      <c r="DZ4" s="225"/>
      <c r="EA4" s="226"/>
      <c r="EB4" s="224" t="s">
        <v>133</v>
      </c>
      <c r="EC4" s="225"/>
      <c r="ED4" s="225"/>
      <c r="EE4" s="225"/>
      <c r="EF4" s="225"/>
      <c r="EG4" s="226"/>
      <c r="EH4" s="224" t="s">
        <v>137</v>
      </c>
      <c r="EI4" s="225"/>
      <c r="EJ4" s="225"/>
      <c r="EK4" s="225"/>
      <c r="EL4" s="225"/>
      <c r="EM4" s="226"/>
      <c r="EN4" s="224" t="s">
        <v>141</v>
      </c>
      <c r="EO4" s="225"/>
      <c r="EP4" s="225"/>
      <c r="EQ4" s="225"/>
      <c r="ER4" s="225"/>
      <c r="ES4" s="226"/>
      <c r="ET4" s="224" t="s">
        <v>145</v>
      </c>
      <c r="EU4" s="225"/>
      <c r="EV4" s="225"/>
      <c r="EW4" s="225"/>
      <c r="EX4" s="225"/>
      <c r="EY4" s="226"/>
      <c r="EZ4" s="224" t="s">
        <v>149</v>
      </c>
      <c r="FA4" s="225"/>
      <c r="FB4" s="225"/>
      <c r="FC4" s="225"/>
      <c r="FD4" s="225"/>
      <c r="FE4" s="226"/>
      <c r="FF4" s="224" t="s">
        <v>153</v>
      </c>
      <c r="FG4" s="225"/>
      <c r="FH4" s="225"/>
      <c r="FI4" s="225"/>
      <c r="FJ4" s="225"/>
      <c r="FK4" s="226"/>
      <c r="FL4" s="224" t="s">
        <v>157</v>
      </c>
      <c r="FM4" s="225"/>
      <c r="FN4" s="225"/>
      <c r="FO4" s="225"/>
      <c r="FP4" s="225"/>
      <c r="FQ4" s="226"/>
      <c r="FR4" s="224" t="s">
        <v>161</v>
      </c>
      <c r="FS4" s="225"/>
      <c r="FT4" s="225"/>
      <c r="FU4" s="225"/>
      <c r="FV4" s="225"/>
      <c r="FW4" s="226"/>
      <c r="FX4" s="224" t="s">
        <v>165</v>
      </c>
      <c r="FY4" s="225"/>
      <c r="FZ4" s="225"/>
      <c r="GA4" s="225"/>
      <c r="GB4" s="225"/>
      <c r="GC4" s="226"/>
      <c r="GD4" s="224" t="s">
        <v>168</v>
      </c>
      <c r="GE4" s="225"/>
      <c r="GF4" s="225"/>
      <c r="GG4" s="225"/>
      <c r="GH4" s="225"/>
      <c r="GI4" s="226"/>
      <c r="GJ4" s="231"/>
      <c r="GK4" s="234"/>
      <c r="GL4" s="237"/>
    </row>
    <row r="5" spans="1:194" s="27" customFormat="1" ht="158.44999999999999" customHeight="1" thickBot="1">
      <c r="A5" s="253"/>
      <c r="B5" s="257"/>
      <c r="C5" s="227" t="s">
        <v>198</v>
      </c>
      <c r="D5" s="228"/>
      <c r="E5" s="227" t="s">
        <v>73</v>
      </c>
      <c r="F5" s="228"/>
      <c r="G5" s="242"/>
      <c r="H5" s="244"/>
      <c r="I5" s="244"/>
      <c r="J5" s="246"/>
      <c r="K5" s="266"/>
      <c r="L5" s="248"/>
      <c r="M5" s="67" t="s">
        <v>57</v>
      </c>
      <c r="N5" s="182" t="s">
        <v>123</v>
      </c>
      <c r="O5" s="182" t="s">
        <v>65</v>
      </c>
      <c r="P5" s="182" t="s">
        <v>77</v>
      </c>
      <c r="Q5" s="69" t="s">
        <v>23</v>
      </c>
      <c r="R5" s="67" t="s">
        <v>24</v>
      </c>
      <c r="S5" s="182" t="s">
        <v>124</v>
      </c>
      <c r="T5" s="182" t="s">
        <v>57</v>
      </c>
      <c r="U5" s="182" t="s">
        <v>65</v>
      </c>
      <c r="V5" s="182" t="s">
        <v>77</v>
      </c>
      <c r="W5" s="69" t="s">
        <v>25</v>
      </c>
      <c r="X5" s="67" t="s">
        <v>26</v>
      </c>
      <c r="Y5" s="182" t="s">
        <v>125</v>
      </c>
      <c r="Z5" s="182" t="s">
        <v>57</v>
      </c>
      <c r="AA5" s="182" t="s">
        <v>65</v>
      </c>
      <c r="AB5" s="182" t="s">
        <v>77</v>
      </c>
      <c r="AC5" s="69" t="s">
        <v>27</v>
      </c>
      <c r="AD5" s="67" t="s">
        <v>28</v>
      </c>
      <c r="AE5" s="182" t="s">
        <v>126</v>
      </c>
      <c r="AF5" s="182" t="s">
        <v>57</v>
      </c>
      <c r="AG5" s="182" t="s">
        <v>65</v>
      </c>
      <c r="AH5" s="182" t="s">
        <v>77</v>
      </c>
      <c r="AI5" s="69" t="s">
        <v>29</v>
      </c>
      <c r="AJ5" s="67" t="s">
        <v>30</v>
      </c>
      <c r="AK5" s="182" t="s">
        <v>127</v>
      </c>
      <c r="AL5" s="182" t="s">
        <v>57</v>
      </c>
      <c r="AM5" s="182" t="s">
        <v>65</v>
      </c>
      <c r="AN5" s="182" t="s">
        <v>77</v>
      </c>
      <c r="AO5" s="69" t="s">
        <v>31</v>
      </c>
      <c r="AP5" s="67" t="s">
        <v>32</v>
      </c>
      <c r="AQ5" s="182" t="s">
        <v>128</v>
      </c>
      <c r="AR5" s="182" t="s">
        <v>57</v>
      </c>
      <c r="AS5" s="182" t="s">
        <v>65</v>
      </c>
      <c r="AT5" s="182" t="s">
        <v>77</v>
      </c>
      <c r="AU5" s="69" t="s">
        <v>33</v>
      </c>
      <c r="AV5" s="67" t="s">
        <v>34</v>
      </c>
      <c r="AW5" s="182" t="s">
        <v>129</v>
      </c>
      <c r="AX5" s="182" t="s">
        <v>57</v>
      </c>
      <c r="AY5" s="182" t="s">
        <v>65</v>
      </c>
      <c r="AZ5" s="182" t="s">
        <v>77</v>
      </c>
      <c r="BA5" s="69" t="s">
        <v>35</v>
      </c>
      <c r="BB5" s="67" t="s">
        <v>36</v>
      </c>
      <c r="BC5" s="182" t="s">
        <v>130</v>
      </c>
      <c r="BD5" s="182" t="s">
        <v>57</v>
      </c>
      <c r="BE5" s="182" t="s">
        <v>65</v>
      </c>
      <c r="BF5" s="182" t="s">
        <v>77</v>
      </c>
      <c r="BG5" s="69" t="s">
        <v>37</v>
      </c>
      <c r="BH5" s="67" t="s">
        <v>38</v>
      </c>
      <c r="BI5" s="182" t="s">
        <v>131</v>
      </c>
      <c r="BJ5" s="182" t="s">
        <v>57</v>
      </c>
      <c r="BK5" s="182" t="s">
        <v>65</v>
      </c>
      <c r="BL5" s="182" t="s">
        <v>77</v>
      </c>
      <c r="BM5" s="69" t="s">
        <v>39</v>
      </c>
      <c r="BN5" s="67" t="s">
        <v>40</v>
      </c>
      <c r="BO5" s="182" t="s">
        <v>132</v>
      </c>
      <c r="BP5" s="182" t="s">
        <v>57</v>
      </c>
      <c r="BQ5" s="182" t="s">
        <v>65</v>
      </c>
      <c r="BR5" s="182" t="s">
        <v>77</v>
      </c>
      <c r="BS5" s="183" t="s">
        <v>41</v>
      </c>
      <c r="BT5" s="67" t="s">
        <v>85</v>
      </c>
      <c r="BU5" s="182" t="s">
        <v>114</v>
      </c>
      <c r="BV5" s="182" t="s">
        <v>57</v>
      </c>
      <c r="BW5" s="182" t="s">
        <v>65</v>
      </c>
      <c r="BX5" s="182" t="s">
        <v>77</v>
      </c>
      <c r="BY5" s="183" t="s">
        <v>86</v>
      </c>
      <c r="BZ5" s="67" t="s">
        <v>89</v>
      </c>
      <c r="CA5" s="182" t="s">
        <v>115</v>
      </c>
      <c r="CB5" s="182" t="s">
        <v>57</v>
      </c>
      <c r="CC5" s="182" t="s">
        <v>65</v>
      </c>
      <c r="CD5" s="182" t="s">
        <v>77</v>
      </c>
      <c r="CE5" s="183" t="s">
        <v>90</v>
      </c>
      <c r="CF5" s="67" t="s">
        <v>91</v>
      </c>
      <c r="CG5" s="182" t="s">
        <v>116</v>
      </c>
      <c r="CH5" s="182" t="s">
        <v>57</v>
      </c>
      <c r="CI5" s="182" t="s">
        <v>65</v>
      </c>
      <c r="CJ5" s="182" t="s">
        <v>77</v>
      </c>
      <c r="CK5" s="183" t="s">
        <v>92</v>
      </c>
      <c r="CL5" s="67" t="s">
        <v>94</v>
      </c>
      <c r="CM5" s="182" t="s">
        <v>117</v>
      </c>
      <c r="CN5" s="182" t="s">
        <v>57</v>
      </c>
      <c r="CO5" s="182" t="s">
        <v>65</v>
      </c>
      <c r="CP5" s="182" t="s">
        <v>77</v>
      </c>
      <c r="CQ5" s="183" t="s">
        <v>95</v>
      </c>
      <c r="CR5" s="67" t="s">
        <v>97</v>
      </c>
      <c r="CS5" s="182" t="s">
        <v>118</v>
      </c>
      <c r="CT5" s="182" t="s">
        <v>57</v>
      </c>
      <c r="CU5" s="182" t="s">
        <v>65</v>
      </c>
      <c r="CV5" s="182" t="s">
        <v>77</v>
      </c>
      <c r="CW5" s="183" t="s">
        <v>98</v>
      </c>
      <c r="CX5" s="67" t="s">
        <v>100</v>
      </c>
      <c r="CY5" s="182" t="s">
        <v>119</v>
      </c>
      <c r="CZ5" s="182" t="s">
        <v>57</v>
      </c>
      <c r="DA5" s="182" t="s">
        <v>65</v>
      </c>
      <c r="DB5" s="182" t="s">
        <v>77</v>
      </c>
      <c r="DC5" s="183" t="s">
        <v>101</v>
      </c>
      <c r="DD5" s="67" t="s">
        <v>103</v>
      </c>
      <c r="DE5" s="182" t="s">
        <v>120</v>
      </c>
      <c r="DF5" s="182" t="s">
        <v>57</v>
      </c>
      <c r="DG5" s="182" t="s">
        <v>65</v>
      </c>
      <c r="DH5" s="182" t="s">
        <v>77</v>
      </c>
      <c r="DI5" s="183" t="s">
        <v>104</v>
      </c>
      <c r="DJ5" s="67" t="s">
        <v>106</v>
      </c>
      <c r="DK5" s="182" t="s">
        <v>66</v>
      </c>
      <c r="DL5" s="182" t="s">
        <v>57</v>
      </c>
      <c r="DM5" s="182" t="s">
        <v>65</v>
      </c>
      <c r="DN5" s="182" t="s">
        <v>77</v>
      </c>
      <c r="DO5" s="183" t="s">
        <v>107</v>
      </c>
      <c r="DP5" s="67" t="s">
        <v>109</v>
      </c>
      <c r="DQ5" s="182" t="s">
        <v>121</v>
      </c>
      <c r="DR5" s="182" t="s">
        <v>57</v>
      </c>
      <c r="DS5" s="182" t="s">
        <v>65</v>
      </c>
      <c r="DT5" s="182" t="s">
        <v>77</v>
      </c>
      <c r="DU5" s="183" t="s">
        <v>110</v>
      </c>
      <c r="DV5" s="67" t="s">
        <v>113</v>
      </c>
      <c r="DW5" s="182" t="s">
        <v>122</v>
      </c>
      <c r="DX5" s="182" t="s">
        <v>57</v>
      </c>
      <c r="DY5" s="182" t="s">
        <v>65</v>
      </c>
      <c r="DZ5" s="182" t="s">
        <v>77</v>
      </c>
      <c r="EA5" s="183" t="s">
        <v>112</v>
      </c>
      <c r="EB5" s="67" t="s">
        <v>134</v>
      </c>
      <c r="EC5" s="182" t="s">
        <v>135</v>
      </c>
      <c r="ED5" s="182" t="s">
        <v>57</v>
      </c>
      <c r="EE5" s="182" t="s">
        <v>65</v>
      </c>
      <c r="EF5" s="182" t="s">
        <v>77</v>
      </c>
      <c r="EG5" s="183" t="s">
        <v>136</v>
      </c>
      <c r="EH5" s="67" t="s">
        <v>138</v>
      </c>
      <c r="EI5" s="182" t="s">
        <v>139</v>
      </c>
      <c r="EJ5" s="182" t="s">
        <v>57</v>
      </c>
      <c r="EK5" s="182" t="s">
        <v>65</v>
      </c>
      <c r="EL5" s="182" t="s">
        <v>77</v>
      </c>
      <c r="EM5" s="183" t="s">
        <v>140</v>
      </c>
      <c r="EN5" s="67" t="s">
        <v>142</v>
      </c>
      <c r="EO5" s="182" t="s">
        <v>143</v>
      </c>
      <c r="EP5" s="182" t="s">
        <v>57</v>
      </c>
      <c r="EQ5" s="182" t="s">
        <v>65</v>
      </c>
      <c r="ER5" s="182" t="s">
        <v>77</v>
      </c>
      <c r="ES5" s="183" t="s">
        <v>144</v>
      </c>
      <c r="ET5" s="67" t="s">
        <v>146</v>
      </c>
      <c r="EU5" s="182" t="s">
        <v>147</v>
      </c>
      <c r="EV5" s="182" t="s">
        <v>57</v>
      </c>
      <c r="EW5" s="182" t="s">
        <v>65</v>
      </c>
      <c r="EX5" s="182" t="s">
        <v>77</v>
      </c>
      <c r="EY5" s="183" t="s">
        <v>148</v>
      </c>
      <c r="EZ5" s="67" t="s">
        <v>150</v>
      </c>
      <c r="FA5" s="182" t="s">
        <v>151</v>
      </c>
      <c r="FB5" s="182" t="s">
        <v>57</v>
      </c>
      <c r="FC5" s="182" t="s">
        <v>65</v>
      </c>
      <c r="FD5" s="182" t="s">
        <v>77</v>
      </c>
      <c r="FE5" s="183" t="s">
        <v>152</v>
      </c>
      <c r="FF5" s="67" t="s">
        <v>154</v>
      </c>
      <c r="FG5" s="182" t="s">
        <v>155</v>
      </c>
      <c r="FH5" s="182" t="s">
        <v>57</v>
      </c>
      <c r="FI5" s="182" t="s">
        <v>65</v>
      </c>
      <c r="FJ5" s="182" t="s">
        <v>77</v>
      </c>
      <c r="FK5" s="183" t="s">
        <v>156</v>
      </c>
      <c r="FL5" s="67" t="s">
        <v>158</v>
      </c>
      <c r="FM5" s="182" t="s">
        <v>159</v>
      </c>
      <c r="FN5" s="182" t="s">
        <v>57</v>
      </c>
      <c r="FO5" s="182" t="s">
        <v>65</v>
      </c>
      <c r="FP5" s="182" t="s">
        <v>77</v>
      </c>
      <c r="FQ5" s="183" t="s">
        <v>160</v>
      </c>
      <c r="FR5" s="67" t="s">
        <v>162</v>
      </c>
      <c r="FS5" s="182" t="s">
        <v>163</v>
      </c>
      <c r="FT5" s="182" t="s">
        <v>57</v>
      </c>
      <c r="FU5" s="182" t="s">
        <v>65</v>
      </c>
      <c r="FV5" s="182" t="s">
        <v>77</v>
      </c>
      <c r="FW5" s="183" t="s">
        <v>164</v>
      </c>
      <c r="FX5" s="67" t="s">
        <v>166</v>
      </c>
      <c r="FY5" s="182" t="s">
        <v>170</v>
      </c>
      <c r="FZ5" s="182" t="s">
        <v>57</v>
      </c>
      <c r="GA5" s="182" t="s">
        <v>65</v>
      </c>
      <c r="GB5" s="182" t="s">
        <v>77</v>
      </c>
      <c r="GC5" s="183" t="s">
        <v>167</v>
      </c>
      <c r="GD5" s="67" t="s">
        <v>169</v>
      </c>
      <c r="GE5" s="182" t="s">
        <v>171</v>
      </c>
      <c r="GF5" s="182" t="s">
        <v>57</v>
      </c>
      <c r="GG5" s="182" t="s">
        <v>65</v>
      </c>
      <c r="GH5" s="182" t="s">
        <v>77</v>
      </c>
      <c r="GI5" s="183" t="s">
        <v>172</v>
      </c>
      <c r="GJ5" s="232"/>
      <c r="GK5" s="235"/>
      <c r="GL5" s="238"/>
    </row>
    <row r="6" spans="1:194" s="27" customFormat="1" ht="32.25" thickBot="1">
      <c r="A6" s="254"/>
      <c r="B6" s="109" t="s">
        <v>42</v>
      </c>
      <c r="C6" s="72" t="s">
        <v>43</v>
      </c>
      <c r="D6" s="73" t="s">
        <v>44</v>
      </c>
      <c r="E6" s="72" t="s">
        <v>45</v>
      </c>
      <c r="F6" s="73" t="s">
        <v>46</v>
      </c>
      <c r="G6" s="66" t="s">
        <v>1</v>
      </c>
      <c r="H6" s="65" t="s">
        <v>2</v>
      </c>
      <c r="I6" s="55" t="s">
        <v>70</v>
      </c>
      <c r="J6" s="116" t="s">
        <v>69</v>
      </c>
      <c r="K6" s="121" t="s">
        <v>47</v>
      </c>
      <c r="L6" s="71" t="s">
        <v>48</v>
      </c>
      <c r="M6" s="72" t="s">
        <v>47</v>
      </c>
      <c r="N6" s="65" t="s">
        <v>55</v>
      </c>
      <c r="O6" s="65" t="s">
        <v>54</v>
      </c>
      <c r="P6" s="65" t="s">
        <v>53</v>
      </c>
      <c r="Q6" s="73" t="s">
        <v>52</v>
      </c>
      <c r="R6" s="72" t="s">
        <v>46</v>
      </c>
      <c r="S6" s="65" t="s">
        <v>55</v>
      </c>
      <c r="T6" s="65" t="s">
        <v>47</v>
      </c>
      <c r="U6" s="65" t="s">
        <v>54</v>
      </c>
      <c r="V6" s="65" t="s">
        <v>53</v>
      </c>
      <c r="W6" s="73" t="s">
        <v>52</v>
      </c>
      <c r="X6" s="72" t="s">
        <v>46</v>
      </c>
      <c r="Y6" s="65" t="s">
        <v>55</v>
      </c>
      <c r="Z6" s="65" t="s">
        <v>47</v>
      </c>
      <c r="AA6" s="65" t="s">
        <v>54</v>
      </c>
      <c r="AB6" s="65" t="s">
        <v>53</v>
      </c>
      <c r="AC6" s="73" t="s">
        <v>52</v>
      </c>
      <c r="AD6" s="72" t="s">
        <v>46</v>
      </c>
      <c r="AE6" s="65" t="s">
        <v>55</v>
      </c>
      <c r="AF6" s="65" t="s">
        <v>47</v>
      </c>
      <c r="AG6" s="65" t="s">
        <v>54</v>
      </c>
      <c r="AH6" s="65" t="s">
        <v>53</v>
      </c>
      <c r="AI6" s="73" t="s">
        <v>52</v>
      </c>
      <c r="AJ6" s="72" t="s">
        <v>46</v>
      </c>
      <c r="AK6" s="65" t="s">
        <v>55</v>
      </c>
      <c r="AL6" s="65" t="s">
        <v>47</v>
      </c>
      <c r="AM6" s="65" t="s">
        <v>54</v>
      </c>
      <c r="AN6" s="65" t="s">
        <v>53</v>
      </c>
      <c r="AO6" s="73" t="s">
        <v>52</v>
      </c>
      <c r="AP6" s="72" t="s">
        <v>46</v>
      </c>
      <c r="AQ6" s="65" t="s">
        <v>55</v>
      </c>
      <c r="AR6" s="65" t="s">
        <v>47</v>
      </c>
      <c r="AS6" s="65" t="s">
        <v>54</v>
      </c>
      <c r="AT6" s="65" t="s">
        <v>53</v>
      </c>
      <c r="AU6" s="73" t="s">
        <v>52</v>
      </c>
      <c r="AV6" s="72" t="s">
        <v>46</v>
      </c>
      <c r="AW6" s="65" t="s">
        <v>55</v>
      </c>
      <c r="AX6" s="65" t="s">
        <v>47</v>
      </c>
      <c r="AY6" s="65" t="s">
        <v>54</v>
      </c>
      <c r="AZ6" s="65" t="s">
        <v>53</v>
      </c>
      <c r="BA6" s="73" t="s">
        <v>52</v>
      </c>
      <c r="BB6" s="72" t="s">
        <v>46</v>
      </c>
      <c r="BC6" s="65" t="s">
        <v>55</v>
      </c>
      <c r="BD6" s="65" t="s">
        <v>47</v>
      </c>
      <c r="BE6" s="65" t="s">
        <v>54</v>
      </c>
      <c r="BF6" s="65" t="s">
        <v>53</v>
      </c>
      <c r="BG6" s="73" t="s">
        <v>52</v>
      </c>
      <c r="BH6" s="72" t="s">
        <v>46</v>
      </c>
      <c r="BI6" s="65" t="s">
        <v>55</v>
      </c>
      <c r="BJ6" s="65" t="s">
        <v>47</v>
      </c>
      <c r="BK6" s="65" t="s">
        <v>54</v>
      </c>
      <c r="BL6" s="65" t="s">
        <v>53</v>
      </c>
      <c r="BM6" s="73" t="s">
        <v>52</v>
      </c>
      <c r="BN6" s="72" t="s">
        <v>46</v>
      </c>
      <c r="BO6" s="65" t="s">
        <v>55</v>
      </c>
      <c r="BP6" s="65" t="s">
        <v>47</v>
      </c>
      <c r="BQ6" s="65" t="s">
        <v>54</v>
      </c>
      <c r="BR6" s="65" t="s">
        <v>53</v>
      </c>
      <c r="BS6" s="116" t="s">
        <v>52</v>
      </c>
      <c r="BT6" s="72" t="s">
        <v>46</v>
      </c>
      <c r="BU6" s="65" t="s">
        <v>55</v>
      </c>
      <c r="BV6" s="65" t="s">
        <v>47</v>
      </c>
      <c r="BW6" s="65" t="s">
        <v>83</v>
      </c>
      <c r="BX6" s="65" t="s">
        <v>53</v>
      </c>
      <c r="BY6" s="116" t="s">
        <v>52</v>
      </c>
      <c r="BZ6" s="72" t="s">
        <v>46</v>
      </c>
      <c r="CA6" s="65" t="s">
        <v>55</v>
      </c>
      <c r="CB6" s="65" t="s">
        <v>47</v>
      </c>
      <c r="CC6" s="65" t="s">
        <v>83</v>
      </c>
      <c r="CD6" s="65" t="s">
        <v>53</v>
      </c>
      <c r="CE6" s="116" t="s">
        <v>52</v>
      </c>
      <c r="CF6" s="72" t="s">
        <v>46</v>
      </c>
      <c r="CG6" s="65" t="s">
        <v>55</v>
      </c>
      <c r="CH6" s="65" t="s">
        <v>47</v>
      </c>
      <c r="CI6" s="65" t="s">
        <v>83</v>
      </c>
      <c r="CJ6" s="65" t="s">
        <v>53</v>
      </c>
      <c r="CK6" s="116" t="s">
        <v>52</v>
      </c>
      <c r="CL6" s="72" t="s">
        <v>46</v>
      </c>
      <c r="CM6" s="65" t="s">
        <v>55</v>
      </c>
      <c r="CN6" s="65" t="s">
        <v>47</v>
      </c>
      <c r="CO6" s="65" t="s">
        <v>83</v>
      </c>
      <c r="CP6" s="65" t="s">
        <v>53</v>
      </c>
      <c r="CQ6" s="116" t="s">
        <v>52</v>
      </c>
      <c r="CR6" s="72" t="s">
        <v>46</v>
      </c>
      <c r="CS6" s="65" t="s">
        <v>55</v>
      </c>
      <c r="CT6" s="65" t="s">
        <v>47</v>
      </c>
      <c r="CU6" s="65" t="s">
        <v>83</v>
      </c>
      <c r="CV6" s="65" t="s">
        <v>53</v>
      </c>
      <c r="CW6" s="116" t="s">
        <v>52</v>
      </c>
      <c r="CX6" s="72" t="s">
        <v>46</v>
      </c>
      <c r="CY6" s="65" t="s">
        <v>55</v>
      </c>
      <c r="CZ6" s="65" t="s">
        <v>47</v>
      </c>
      <c r="DA6" s="65" t="s">
        <v>83</v>
      </c>
      <c r="DB6" s="65" t="s">
        <v>53</v>
      </c>
      <c r="DC6" s="116" t="s">
        <v>52</v>
      </c>
      <c r="DD6" s="72" t="s">
        <v>46</v>
      </c>
      <c r="DE6" s="65" t="s">
        <v>55</v>
      </c>
      <c r="DF6" s="65" t="s">
        <v>47</v>
      </c>
      <c r="DG6" s="65" t="s">
        <v>83</v>
      </c>
      <c r="DH6" s="65" t="s">
        <v>53</v>
      </c>
      <c r="DI6" s="116" t="s">
        <v>52</v>
      </c>
      <c r="DJ6" s="72" t="s">
        <v>46</v>
      </c>
      <c r="DK6" s="65" t="s">
        <v>55</v>
      </c>
      <c r="DL6" s="65" t="s">
        <v>47</v>
      </c>
      <c r="DM6" s="65" t="s">
        <v>83</v>
      </c>
      <c r="DN6" s="65" t="s">
        <v>53</v>
      </c>
      <c r="DO6" s="116" t="s">
        <v>52</v>
      </c>
      <c r="DP6" s="72" t="s">
        <v>46</v>
      </c>
      <c r="DQ6" s="65" t="s">
        <v>55</v>
      </c>
      <c r="DR6" s="65" t="s">
        <v>47</v>
      </c>
      <c r="DS6" s="65" t="s">
        <v>83</v>
      </c>
      <c r="DT6" s="65" t="s">
        <v>53</v>
      </c>
      <c r="DU6" s="116" t="s">
        <v>52</v>
      </c>
      <c r="DV6" s="72" t="s">
        <v>46</v>
      </c>
      <c r="DW6" s="65" t="s">
        <v>55</v>
      </c>
      <c r="DX6" s="65" t="s">
        <v>47</v>
      </c>
      <c r="DY6" s="65" t="s">
        <v>83</v>
      </c>
      <c r="DZ6" s="65" t="s">
        <v>53</v>
      </c>
      <c r="EA6" s="116" t="s">
        <v>52</v>
      </c>
      <c r="EB6" s="72" t="s">
        <v>46</v>
      </c>
      <c r="EC6" s="65" t="s">
        <v>55</v>
      </c>
      <c r="ED6" s="65" t="s">
        <v>47</v>
      </c>
      <c r="EE6" s="65" t="s">
        <v>83</v>
      </c>
      <c r="EF6" s="65" t="s">
        <v>53</v>
      </c>
      <c r="EG6" s="116" t="s">
        <v>52</v>
      </c>
      <c r="EH6" s="72" t="s">
        <v>46</v>
      </c>
      <c r="EI6" s="65" t="s">
        <v>55</v>
      </c>
      <c r="EJ6" s="65" t="s">
        <v>47</v>
      </c>
      <c r="EK6" s="65" t="s">
        <v>83</v>
      </c>
      <c r="EL6" s="65" t="s">
        <v>53</v>
      </c>
      <c r="EM6" s="116" t="s">
        <v>52</v>
      </c>
      <c r="EN6" s="72" t="s">
        <v>46</v>
      </c>
      <c r="EO6" s="65" t="s">
        <v>55</v>
      </c>
      <c r="EP6" s="65" t="s">
        <v>47</v>
      </c>
      <c r="EQ6" s="65" t="s">
        <v>83</v>
      </c>
      <c r="ER6" s="65" t="s">
        <v>53</v>
      </c>
      <c r="ES6" s="116" t="s">
        <v>52</v>
      </c>
      <c r="ET6" s="72" t="s">
        <v>46</v>
      </c>
      <c r="EU6" s="65" t="s">
        <v>55</v>
      </c>
      <c r="EV6" s="65" t="s">
        <v>47</v>
      </c>
      <c r="EW6" s="65" t="s">
        <v>83</v>
      </c>
      <c r="EX6" s="65" t="s">
        <v>53</v>
      </c>
      <c r="EY6" s="116" t="s">
        <v>52</v>
      </c>
      <c r="EZ6" s="72" t="s">
        <v>46</v>
      </c>
      <c r="FA6" s="65" t="s">
        <v>55</v>
      </c>
      <c r="FB6" s="65" t="s">
        <v>47</v>
      </c>
      <c r="FC6" s="65" t="s">
        <v>83</v>
      </c>
      <c r="FD6" s="65" t="s">
        <v>53</v>
      </c>
      <c r="FE6" s="116" t="s">
        <v>52</v>
      </c>
      <c r="FF6" s="72" t="s">
        <v>46</v>
      </c>
      <c r="FG6" s="65" t="s">
        <v>55</v>
      </c>
      <c r="FH6" s="65" t="s">
        <v>47</v>
      </c>
      <c r="FI6" s="65" t="s">
        <v>83</v>
      </c>
      <c r="FJ6" s="65" t="s">
        <v>53</v>
      </c>
      <c r="FK6" s="116" t="s">
        <v>52</v>
      </c>
      <c r="FL6" s="72" t="s">
        <v>46</v>
      </c>
      <c r="FM6" s="65" t="s">
        <v>55</v>
      </c>
      <c r="FN6" s="65" t="s">
        <v>47</v>
      </c>
      <c r="FO6" s="65" t="s">
        <v>83</v>
      </c>
      <c r="FP6" s="65" t="s">
        <v>53</v>
      </c>
      <c r="FQ6" s="116" t="s">
        <v>52</v>
      </c>
      <c r="FR6" s="72" t="s">
        <v>46</v>
      </c>
      <c r="FS6" s="65" t="s">
        <v>55</v>
      </c>
      <c r="FT6" s="65" t="s">
        <v>47</v>
      </c>
      <c r="FU6" s="65" t="s">
        <v>83</v>
      </c>
      <c r="FV6" s="65" t="s">
        <v>53</v>
      </c>
      <c r="FW6" s="116" t="s">
        <v>52</v>
      </c>
      <c r="FX6" s="72" t="s">
        <v>46</v>
      </c>
      <c r="FY6" s="65" t="s">
        <v>55</v>
      </c>
      <c r="FZ6" s="65" t="s">
        <v>47</v>
      </c>
      <c r="GA6" s="65" t="s">
        <v>83</v>
      </c>
      <c r="GB6" s="65" t="s">
        <v>53</v>
      </c>
      <c r="GC6" s="116" t="s">
        <v>52</v>
      </c>
      <c r="GD6" s="72" t="s">
        <v>46</v>
      </c>
      <c r="GE6" s="65" t="s">
        <v>55</v>
      </c>
      <c r="GF6" s="65" t="s">
        <v>47</v>
      </c>
      <c r="GG6" s="65" t="s">
        <v>83</v>
      </c>
      <c r="GH6" s="65" t="s">
        <v>53</v>
      </c>
      <c r="GI6" s="116" t="s">
        <v>52</v>
      </c>
      <c r="GJ6" s="161" t="s">
        <v>52</v>
      </c>
      <c r="GK6" s="159" t="s">
        <v>60</v>
      </c>
      <c r="GL6" s="192" t="s">
        <v>74</v>
      </c>
    </row>
    <row r="7" spans="1:194" s="28" customFormat="1" thickBot="1">
      <c r="A7" s="106">
        <v>1</v>
      </c>
      <c r="B7" s="110">
        <f t="shared" ref="B7:Y7" si="0">A7+1</f>
        <v>2</v>
      </c>
      <c r="C7" s="61">
        <f t="shared" si="0"/>
        <v>3</v>
      </c>
      <c r="D7" s="64">
        <f t="shared" si="0"/>
        <v>4</v>
      </c>
      <c r="E7" s="61">
        <f t="shared" si="0"/>
        <v>5</v>
      </c>
      <c r="F7" s="64">
        <f t="shared" si="0"/>
        <v>6</v>
      </c>
      <c r="G7" s="105">
        <f>F7+1</f>
        <v>7</v>
      </c>
      <c r="H7" s="62">
        <f t="shared" si="0"/>
        <v>8</v>
      </c>
      <c r="I7" s="62">
        <f t="shared" si="0"/>
        <v>9</v>
      </c>
      <c r="J7" s="117">
        <f>I7+1</f>
        <v>10</v>
      </c>
      <c r="K7" s="122">
        <f>J7+1</f>
        <v>11</v>
      </c>
      <c r="L7" s="63">
        <f t="shared" si="0"/>
        <v>12</v>
      </c>
      <c r="M7" s="61">
        <f>L7+1</f>
        <v>13</v>
      </c>
      <c r="N7" s="62">
        <f t="shared" si="0"/>
        <v>14</v>
      </c>
      <c r="O7" s="62">
        <f t="shared" si="0"/>
        <v>15</v>
      </c>
      <c r="P7" s="62">
        <f t="shared" si="0"/>
        <v>16</v>
      </c>
      <c r="Q7" s="64">
        <f t="shared" si="0"/>
        <v>17</v>
      </c>
      <c r="R7" s="61">
        <f t="shared" si="0"/>
        <v>18</v>
      </c>
      <c r="S7" s="62">
        <f t="shared" si="0"/>
        <v>19</v>
      </c>
      <c r="T7" s="62">
        <f>S7+1</f>
        <v>20</v>
      </c>
      <c r="U7" s="62">
        <f t="shared" si="0"/>
        <v>21</v>
      </c>
      <c r="V7" s="62">
        <f t="shared" si="0"/>
        <v>22</v>
      </c>
      <c r="W7" s="64">
        <f t="shared" si="0"/>
        <v>23</v>
      </c>
      <c r="X7" s="61">
        <f t="shared" si="0"/>
        <v>24</v>
      </c>
      <c r="Y7" s="62">
        <f t="shared" si="0"/>
        <v>25</v>
      </c>
      <c r="Z7" s="62">
        <f>Y7+1</f>
        <v>26</v>
      </c>
      <c r="AA7" s="62">
        <f t="shared" ref="AA7:BU7" si="1">Z7+1</f>
        <v>27</v>
      </c>
      <c r="AB7" s="62">
        <f t="shared" si="1"/>
        <v>28</v>
      </c>
      <c r="AC7" s="64">
        <f t="shared" si="1"/>
        <v>29</v>
      </c>
      <c r="AD7" s="61">
        <f t="shared" si="1"/>
        <v>30</v>
      </c>
      <c r="AE7" s="62">
        <f t="shared" si="1"/>
        <v>31</v>
      </c>
      <c r="AF7" s="62">
        <f>AE7+1</f>
        <v>32</v>
      </c>
      <c r="AG7" s="62">
        <f t="shared" si="1"/>
        <v>33</v>
      </c>
      <c r="AH7" s="62">
        <f t="shared" si="1"/>
        <v>34</v>
      </c>
      <c r="AI7" s="64">
        <f t="shared" si="1"/>
        <v>35</v>
      </c>
      <c r="AJ7" s="61">
        <f t="shared" si="1"/>
        <v>36</v>
      </c>
      <c r="AK7" s="62">
        <f t="shared" si="1"/>
        <v>37</v>
      </c>
      <c r="AL7" s="62">
        <f>AK7+1</f>
        <v>38</v>
      </c>
      <c r="AM7" s="62">
        <f t="shared" si="1"/>
        <v>39</v>
      </c>
      <c r="AN7" s="62">
        <f t="shared" si="1"/>
        <v>40</v>
      </c>
      <c r="AO7" s="64">
        <f t="shared" si="1"/>
        <v>41</v>
      </c>
      <c r="AP7" s="61">
        <f t="shared" si="1"/>
        <v>42</v>
      </c>
      <c r="AQ7" s="62">
        <f t="shared" si="1"/>
        <v>43</v>
      </c>
      <c r="AR7" s="62">
        <f>AQ7+1</f>
        <v>44</v>
      </c>
      <c r="AS7" s="62">
        <f t="shared" si="1"/>
        <v>45</v>
      </c>
      <c r="AT7" s="62">
        <f t="shared" si="1"/>
        <v>46</v>
      </c>
      <c r="AU7" s="64">
        <f t="shared" si="1"/>
        <v>47</v>
      </c>
      <c r="AV7" s="61">
        <f t="shared" si="1"/>
        <v>48</v>
      </c>
      <c r="AW7" s="62">
        <f t="shared" si="1"/>
        <v>49</v>
      </c>
      <c r="AX7" s="62">
        <f>AW7+1</f>
        <v>50</v>
      </c>
      <c r="AY7" s="62">
        <f t="shared" si="1"/>
        <v>51</v>
      </c>
      <c r="AZ7" s="62">
        <f t="shared" si="1"/>
        <v>52</v>
      </c>
      <c r="BA7" s="64">
        <f t="shared" si="1"/>
        <v>53</v>
      </c>
      <c r="BB7" s="61">
        <f t="shared" si="1"/>
        <v>54</v>
      </c>
      <c r="BC7" s="62">
        <f t="shared" si="1"/>
        <v>55</v>
      </c>
      <c r="BD7" s="62">
        <f>BC7+1</f>
        <v>56</v>
      </c>
      <c r="BE7" s="62">
        <f t="shared" si="1"/>
        <v>57</v>
      </c>
      <c r="BF7" s="62">
        <f t="shared" si="1"/>
        <v>58</v>
      </c>
      <c r="BG7" s="64">
        <f t="shared" si="1"/>
        <v>59</v>
      </c>
      <c r="BH7" s="61">
        <f t="shared" si="1"/>
        <v>60</v>
      </c>
      <c r="BI7" s="62">
        <f t="shared" si="1"/>
        <v>61</v>
      </c>
      <c r="BJ7" s="62">
        <f>BI7+1</f>
        <v>62</v>
      </c>
      <c r="BK7" s="62">
        <f t="shared" si="1"/>
        <v>63</v>
      </c>
      <c r="BL7" s="62">
        <f t="shared" si="1"/>
        <v>64</v>
      </c>
      <c r="BM7" s="64">
        <f t="shared" si="1"/>
        <v>65</v>
      </c>
      <c r="BN7" s="61">
        <f t="shared" si="1"/>
        <v>66</v>
      </c>
      <c r="BO7" s="62">
        <f t="shared" si="1"/>
        <v>67</v>
      </c>
      <c r="BP7" s="62">
        <f>BO7+1</f>
        <v>68</v>
      </c>
      <c r="BQ7" s="62">
        <f t="shared" si="1"/>
        <v>69</v>
      </c>
      <c r="BR7" s="62">
        <f t="shared" si="1"/>
        <v>70</v>
      </c>
      <c r="BS7" s="117">
        <f t="shared" si="1"/>
        <v>71</v>
      </c>
      <c r="BT7" s="61">
        <f t="shared" si="1"/>
        <v>72</v>
      </c>
      <c r="BU7" s="62">
        <f t="shared" si="1"/>
        <v>73</v>
      </c>
      <c r="BV7" s="62">
        <f>BU7+1</f>
        <v>74</v>
      </c>
      <c r="BW7" s="62">
        <f t="shared" ref="BW7:CA7" si="2">BV7+1</f>
        <v>75</v>
      </c>
      <c r="BX7" s="62">
        <f t="shared" si="2"/>
        <v>76</v>
      </c>
      <c r="BY7" s="117">
        <f t="shared" si="2"/>
        <v>77</v>
      </c>
      <c r="BZ7" s="61">
        <f t="shared" si="2"/>
        <v>78</v>
      </c>
      <c r="CA7" s="62">
        <f t="shared" si="2"/>
        <v>79</v>
      </c>
      <c r="CB7" s="62">
        <f>CA7+1</f>
        <v>80</v>
      </c>
      <c r="CC7" s="62">
        <f t="shared" ref="CC7:CG7" si="3">CB7+1</f>
        <v>81</v>
      </c>
      <c r="CD7" s="62">
        <f t="shared" si="3"/>
        <v>82</v>
      </c>
      <c r="CE7" s="117">
        <f t="shared" si="3"/>
        <v>83</v>
      </c>
      <c r="CF7" s="61">
        <f t="shared" si="3"/>
        <v>84</v>
      </c>
      <c r="CG7" s="62">
        <f t="shared" si="3"/>
        <v>85</v>
      </c>
      <c r="CH7" s="62">
        <f>CG7+1</f>
        <v>86</v>
      </c>
      <c r="CI7" s="62">
        <f t="shared" ref="CI7:CM7" si="4">CH7+1</f>
        <v>87</v>
      </c>
      <c r="CJ7" s="62">
        <f t="shared" si="4"/>
        <v>88</v>
      </c>
      <c r="CK7" s="117">
        <f t="shared" si="4"/>
        <v>89</v>
      </c>
      <c r="CL7" s="61">
        <f t="shared" si="4"/>
        <v>90</v>
      </c>
      <c r="CM7" s="62">
        <f t="shared" si="4"/>
        <v>91</v>
      </c>
      <c r="CN7" s="62">
        <f>CM7+1</f>
        <v>92</v>
      </c>
      <c r="CO7" s="62">
        <f t="shared" ref="CO7:CS7" si="5">CN7+1</f>
        <v>93</v>
      </c>
      <c r="CP7" s="62">
        <f t="shared" si="5"/>
        <v>94</v>
      </c>
      <c r="CQ7" s="117">
        <f t="shared" si="5"/>
        <v>95</v>
      </c>
      <c r="CR7" s="61">
        <f t="shared" si="5"/>
        <v>96</v>
      </c>
      <c r="CS7" s="62">
        <f t="shared" si="5"/>
        <v>97</v>
      </c>
      <c r="CT7" s="62">
        <f>CS7+1</f>
        <v>98</v>
      </c>
      <c r="CU7" s="62">
        <f t="shared" ref="CU7:CY7" si="6">CT7+1</f>
        <v>99</v>
      </c>
      <c r="CV7" s="62">
        <f t="shared" si="6"/>
        <v>100</v>
      </c>
      <c r="CW7" s="117">
        <f t="shared" si="6"/>
        <v>101</v>
      </c>
      <c r="CX7" s="61">
        <f t="shared" si="6"/>
        <v>102</v>
      </c>
      <c r="CY7" s="62">
        <f t="shared" si="6"/>
        <v>103</v>
      </c>
      <c r="CZ7" s="62">
        <f>CY7+1</f>
        <v>104</v>
      </c>
      <c r="DA7" s="62">
        <f t="shared" ref="DA7:DE7" si="7">CZ7+1</f>
        <v>105</v>
      </c>
      <c r="DB7" s="62">
        <f t="shared" si="7"/>
        <v>106</v>
      </c>
      <c r="DC7" s="117">
        <f t="shared" si="7"/>
        <v>107</v>
      </c>
      <c r="DD7" s="61">
        <f t="shared" si="7"/>
        <v>108</v>
      </c>
      <c r="DE7" s="62">
        <f t="shared" si="7"/>
        <v>109</v>
      </c>
      <c r="DF7" s="62">
        <f>DE7+1</f>
        <v>110</v>
      </c>
      <c r="DG7" s="62">
        <f t="shared" ref="DG7:DK7" si="8">DF7+1</f>
        <v>111</v>
      </c>
      <c r="DH7" s="62">
        <f t="shared" si="8"/>
        <v>112</v>
      </c>
      <c r="DI7" s="117">
        <f t="shared" si="8"/>
        <v>113</v>
      </c>
      <c r="DJ7" s="61">
        <f t="shared" si="8"/>
        <v>114</v>
      </c>
      <c r="DK7" s="62">
        <f t="shared" si="8"/>
        <v>115</v>
      </c>
      <c r="DL7" s="62">
        <f>DK7+1</f>
        <v>116</v>
      </c>
      <c r="DM7" s="62">
        <f t="shared" ref="DM7:DQ7" si="9">DL7+1</f>
        <v>117</v>
      </c>
      <c r="DN7" s="62">
        <f t="shared" si="9"/>
        <v>118</v>
      </c>
      <c r="DO7" s="117">
        <f t="shared" si="9"/>
        <v>119</v>
      </c>
      <c r="DP7" s="61">
        <f t="shared" si="9"/>
        <v>120</v>
      </c>
      <c r="DQ7" s="62">
        <f t="shared" si="9"/>
        <v>121</v>
      </c>
      <c r="DR7" s="62">
        <f>DQ7+1</f>
        <v>122</v>
      </c>
      <c r="DS7" s="62">
        <f t="shared" ref="DS7:DW7" si="10">DR7+1</f>
        <v>123</v>
      </c>
      <c r="DT7" s="62">
        <f t="shared" si="10"/>
        <v>124</v>
      </c>
      <c r="DU7" s="117">
        <f t="shared" si="10"/>
        <v>125</v>
      </c>
      <c r="DV7" s="61">
        <f t="shared" si="10"/>
        <v>126</v>
      </c>
      <c r="DW7" s="62">
        <f t="shared" si="10"/>
        <v>127</v>
      </c>
      <c r="DX7" s="62">
        <f>DW7+1</f>
        <v>128</v>
      </c>
      <c r="DY7" s="62">
        <f t="shared" ref="DY7:EC7" si="11">DX7+1</f>
        <v>129</v>
      </c>
      <c r="DZ7" s="62">
        <f t="shared" si="11"/>
        <v>130</v>
      </c>
      <c r="EA7" s="117">
        <f t="shared" si="11"/>
        <v>131</v>
      </c>
      <c r="EB7" s="61">
        <f t="shared" si="11"/>
        <v>132</v>
      </c>
      <c r="EC7" s="62">
        <f t="shared" si="11"/>
        <v>133</v>
      </c>
      <c r="ED7" s="62">
        <f>EC7+1</f>
        <v>134</v>
      </c>
      <c r="EE7" s="62">
        <f t="shared" ref="EE7:EI7" si="12">ED7+1</f>
        <v>135</v>
      </c>
      <c r="EF7" s="62">
        <f t="shared" si="12"/>
        <v>136</v>
      </c>
      <c r="EG7" s="117">
        <f t="shared" si="12"/>
        <v>137</v>
      </c>
      <c r="EH7" s="61">
        <f t="shared" si="12"/>
        <v>138</v>
      </c>
      <c r="EI7" s="62">
        <f t="shared" si="12"/>
        <v>139</v>
      </c>
      <c r="EJ7" s="62">
        <f>EI7+1</f>
        <v>140</v>
      </c>
      <c r="EK7" s="62">
        <f t="shared" ref="EK7:EO7" si="13">EJ7+1</f>
        <v>141</v>
      </c>
      <c r="EL7" s="62">
        <f t="shared" si="13"/>
        <v>142</v>
      </c>
      <c r="EM7" s="117">
        <f t="shared" si="13"/>
        <v>143</v>
      </c>
      <c r="EN7" s="61">
        <f t="shared" si="13"/>
        <v>144</v>
      </c>
      <c r="EO7" s="62">
        <f t="shared" si="13"/>
        <v>145</v>
      </c>
      <c r="EP7" s="62">
        <f>EO7+1</f>
        <v>146</v>
      </c>
      <c r="EQ7" s="62">
        <f t="shared" ref="EQ7:EU7" si="14">EP7+1</f>
        <v>147</v>
      </c>
      <c r="ER7" s="62">
        <f t="shared" si="14"/>
        <v>148</v>
      </c>
      <c r="ES7" s="117">
        <f t="shared" si="14"/>
        <v>149</v>
      </c>
      <c r="ET7" s="61">
        <f t="shared" si="14"/>
        <v>150</v>
      </c>
      <c r="EU7" s="62">
        <f t="shared" si="14"/>
        <v>151</v>
      </c>
      <c r="EV7" s="62">
        <f>EU7+1</f>
        <v>152</v>
      </c>
      <c r="EW7" s="62">
        <f t="shared" ref="EW7:FA7" si="15">EV7+1</f>
        <v>153</v>
      </c>
      <c r="EX7" s="62">
        <f t="shared" si="15"/>
        <v>154</v>
      </c>
      <c r="EY7" s="117">
        <f t="shared" si="15"/>
        <v>155</v>
      </c>
      <c r="EZ7" s="61">
        <f t="shared" si="15"/>
        <v>156</v>
      </c>
      <c r="FA7" s="62">
        <f t="shared" si="15"/>
        <v>157</v>
      </c>
      <c r="FB7" s="62">
        <f>FA7+1</f>
        <v>158</v>
      </c>
      <c r="FC7" s="62">
        <f t="shared" ref="FC7:FG7" si="16">FB7+1</f>
        <v>159</v>
      </c>
      <c r="FD7" s="62">
        <f t="shared" si="16"/>
        <v>160</v>
      </c>
      <c r="FE7" s="117">
        <f t="shared" si="16"/>
        <v>161</v>
      </c>
      <c r="FF7" s="61">
        <f t="shared" si="16"/>
        <v>162</v>
      </c>
      <c r="FG7" s="62">
        <f t="shared" si="16"/>
        <v>163</v>
      </c>
      <c r="FH7" s="62">
        <f>FG7+1</f>
        <v>164</v>
      </c>
      <c r="FI7" s="62">
        <f t="shared" ref="FI7:FM7" si="17">FH7+1</f>
        <v>165</v>
      </c>
      <c r="FJ7" s="62">
        <f t="shared" si="17"/>
        <v>166</v>
      </c>
      <c r="FK7" s="117">
        <f t="shared" si="17"/>
        <v>167</v>
      </c>
      <c r="FL7" s="61">
        <f t="shared" si="17"/>
        <v>168</v>
      </c>
      <c r="FM7" s="62">
        <f t="shared" si="17"/>
        <v>169</v>
      </c>
      <c r="FN7" s="62">
        <f>FM7+1</f>
        <v>170</v>
      </c>
      <c r="FO7" s="62">
        <f t="shared" ref="FO7:FS7" si="18">FN7+1</f>
        <v>171</v>
      </c>
      <c r="FP7" s="62">
        <f t="shared" si="18"/>
        <v>172</v>
      </c>
      <c r="FQ7" s="117">
        <f t="shared" si="18"/>
        <v>173</v>
      </c>
      <c r="FR7" s="61">
        <f t="shared" si="18"/>
        <v>174</v>
      </c>
      <c r="FS7" s="62">
        <f t="shared" si="18"/>
        <v>175</v>
      </c>
      <c r="FT7" s="62">
        <f>FS7+1</f>
        <v>176</v>
      </c>
      <c r="FU7" s="62">
        <f t="shared" ref="FU7:FY7" si="19">FT7+1</f>
        <v>177</v>
      </c>
      <c r="FV7" s="62">
        <f t="shared" si="19"/>
        <v>178</v>
      </c>
      <c r="FW7" s="117">
        <f t="shared" si="19"/>
        <v>179</v>
      </c>
      <c r="FX7" s="61">
        <f t="shared" si="19"/>
        <v>180</v>
      </c>
      <c r="FY7" s="62">
        <f t="shared" si="19"/>
        <v>181</v>
      </c>
      <c r="FZ7" s="62">
        <f>FY7+1</f>
        <v>182</v>
      </c>
      <c r="GA7" s="62">
        <f t="shared" ref="GA7:GE7" si="20">FZ7+1</f>
        <v>183</v>
      </c>
      <c r="GB7" s="62">
        <f t="shared" si="20"/>
        <v>184</v>
      </c>
      <c r="GC7" s="117">
        <f t="shared" si="20"/>
        <v>185</v>
      </c>
      <c r="GD7" s="61">
        <f t="shared" si="20"/>
        <v>186</v>
      </c>
      <c r="GE7" s="62">
        <f t="shared" si="20"/>
        <v>187</v>
      </c>
      <c r="GF7" s="62">
        <f>GE7+1</f>
        <v>188</v>
      </c>
      <c r="GG7" s="62">
        <f t="shared" ref="GG7:GI7" si="21">GF7+1</f>
        <v>189</v>
      </c>
      <c r="GH7" s="62">
        <f t="shared" si="21"/>
        <v>190</v>
      </c>
      <c r="GI7" s="117">
        <f t="shared" si="21"/>
        <v>191</v>
      </c>
      <c r="GJ7" s="63">
        <f>GI7+1</f>
        <v>192</v>
      </c>
      <c r="GK7" s="160">
        <f>GJ7+1</f>
        <v>193</v>
      </c>
      <c r="GL7" s="193">
        <f>GK7+1</f>
        <v>194</v>
      </c>
    </row>
    <row r="8" spans="1:194" s="29" customFormat="1" thickBot="1">
      <c r="A8" s="107" t="s">
        <v>3</v>
      </c>
      <c r="B8" s="111" t="s">
        <v>4</v>
      </c>
      <c r="C8" s="56" t="s">
        <v>49</v>
      </c>
      <c r="D8" s="60" t="s">
        <v>4</v>
      </c>
      <c r="E8" s="56" t="s">
        <v>49</v>
      </c>
      <c r="F8" s="60" t="s">
        <v>4</v>
      </c>
      <c r="G8" s="59" t="s">
        <v>5</v>
      </c>
      <c r="H8" s="57" t="s">
        <v>4</v>
      </c>
      <c r="I8" s="57" t="s">
        <v>50</v>
      </c>
      <c r="J8" s="118" t="s">
        <v>68</v>
      </c>
      <c r="K8" s="123" t="s">
        <v>50</v>
      </c>
      <c r="L8" s="58" t="s">
        <v>4</v>
      </c>
      <c r="M8" s="56" t="s">
        <v>50</v>
      </c>
      <c r="N8" s="57" t="s">
        <v>50</v>
      </c>
      <c r="O8" s="57" t="s">
        <v>50</v>
      </c>
      <c r="P8" s="57" t="s">
        <v>4</v>
      </c>
      <c r="Q8" s="60" t="s">
        <v>4</v>
      </c>
      <c r="R8" s="56" t="s">
        <v>4</v>
      </c>
      <c r="S8" s="57" t="s">
        <v>50</v>
      </c>
      <c r="T8" s="57" t="s">
        <v>50</v>
      </c>
      <c r="U8" s="57" t="s">
        <v>50</v>
      </c>
      <c r="V8" s="57" t="s">
        <v>4</v>
      </c>
      <c r="W8" s="60" t="s">
        <v>4</v>
      </c>
      <c r="X8" s="56" t="s">
        <v>4</v>
      </c>
      <c r="Y8" s="57" t="s">
        <v>50</v>
      </c>
      <c r="Z8" s="57" t="s">
        <v>50</v>
      </c>
      <c r="AA8" s="57" t="s">
        <v>50</v>
      </c>
      <c r="AB8" s="57" t="s">
        <v>4</v>
      </c>
      <c r="AC8" s="60" t="s">
        <v>4</v>
      </c>
      <c r="AD8" s="56" t="s">
        <v>4</v>
      </c>
      <c r="AE8" s="57" t="s">
        <v>50</v>
      </c>
      <c r="AF8" s="57" t="s">
        <v>50</v>
      </c>
      <c r="AG8" s="57" t="s">
        <v>50</v>
      </c>
      <c r="AH8" s="57" t="s">
        <v>4</v>
      </c>
      <c r="AI8" s="60" t="s">
        <v>4</v>
      </c>
      <c r="AJ8" s="56" t="s">
        <v>4</v>
      </c>
      <c r="AK8" s="57" t="s">
        <v>50</v>
      </c>
      <c r="AL8" s="57" t="s">
        <v>50</v>
      </c>
      <c r="AM8" s="57" t="s">
        <v>50</v>
      </c>
      <c r="AN8" s="57" t="s">
        <v>4</v>
      </c>
      <c r="AO8" s="60" t="s">
        <v>4</v>
      </c>
      <c r="AP8" s="56" t="s">
        <v>4</v>
      </c>
      <c r="AQ8" s="57" t="s">
        <v>50</v>
      </c>
      <c r="AR8" s="57" t="s">
        <v>50</v>
      </c>
      <c r="AS8" s="57" t="s">
        <v>50</v>
      </c>
      <c r="AT8" s="57" t="s">
        <v>4</v>
      </c>
      <c r="AU8" s="60" t="s">
        <v>4</v>
      </c>
      <c r="AV8" s="56" t="s">
        <v>4</v>
      </c>
      <c r="AW8" s="57" t="s">
        <v>50</v>
      </c>
      <c r="AX8" s="57" t="s">
        <v>50</v>
      </c>
      <c r="AY8" s="57" t="s">
        <v>50</v>
      </c>
      <c r="AZ8" s="57" t="s">
        <v>4</v>
      </c>
      <c r="BA8" s="60" t="s">
        <v>4</v>
      </c>
      <c r="BB8" s="56" t="s">
        <v>4</v>
      </c>
      <c r="BC8" s="57" t="s">
        <v>50</v>
      </c>
      <c r="BD8" s="57" t="s">
        <v>50</v>
      </c>
      <c r="BE8" s="57" t="s">
        <v>50</v>
      </c>
      <c r="BF8" s="57" t="s">
        <v>4</v>
      </c>
      <c r="BG8" s="60" t="s">
        <v>4</v>
      </c>
      <c r="BH8" s="56" t="s">
        <v>4</v>
      </c>
      <c r="BI8" s="57" t="s">
        <v>50</v>
      </c>
      <c r="BJ8" s="57" t="s">
        <v>50</v>
      </c>
      <c r="BK8" s="57" t="s">
        <v>50</v>
      </c>
      <c r="BL8" s="57" t="s">
        <v>4</v>
      </c>
      <c r="BM8" s="60" t="s">
        <v>4</v>
      </c>
      <c r="BN8" s="56" t="s">
        <v>4</v>
      </c>
      <c r="BO8" s="57" t="s">
        <v>50</v>
      </c>
      <c r="BP8" s="57" t="s">
        <v>50</v>
      </c>
      <c r="BQ8" s="57" t="s">
        <v>50</v>
      </c>
      <c r="BR8" s="57" t="s">
        <v>4</v>
      </c>
      <c r="BS8" s="118" t="s">
        <v>4</v>
      </c>
      <c r="BT8" s="56" t="s">
        <v>4</v>
      </c>
      <c r="BU8" s="57" t="s">
        <v>50</v>
      </c>
      <c r="BV8" s="57" t="s">
        <v>50</v>
      </c>
      <c r="BW8" s="57" t="s">
        <v>50</v>
      </c>
      <c r="BX8" s="57" t="s">
        <v>4</v>
      </c>
      <c r="BY8" s="118" t="s">
        <v>4</v>
      </c>
      <c r="BZ8" s="56" t="s">
        <v>4</v>
      </c>
      <c r="CA8" s="57" t="s">
        <v>50</v>
      </c>
      <c r="CB8" s="57" t="s">
        <v>50</v>
      </c>
      <c r="CC8" s="57" t="s">
        <v>50</v>
      </c>
      <c r="CD8" s="57" t="s">
        <v>4</v>
      </c>
      <c r="CE8" s="118" t="s">
        <v>4</v>
      </c>
      <c r="CF8" s="56" t="s">
        <v>4</v>
      </c>
      <c r="CG8" s="57" t="s">
        <v>50</v>
      </c>
      <c r="CH8" s="57" t="s">
        <v>50</v>
      </c>
      <c r="CI8" s="57" t="s">
        <v>50</v>
      </c>
      <c r="CJ8" s="57" t="s">
        <v>4</v>
      </c>
      <c r="CK8" s="118" t="s">
        <v>4</v>
      </c>
      <c r="CL8" s="56" t="s">
        <v>4</v>
      </c>
      <c r="CM8" s="57" t="s">
        <v>50</v>
      </c>
      <c r="CN8" s="57" t="s">
        <v>50</v>
      </c>
      <c r="CO8" s="57" t="s">
        <v>50</v>
      </c>
      <c r="CP8" s="57" t="s">
        <v>4</v>
      </c>
      <c r="CQ8" s="118" t="s">
        <v>4</v>
      </c>
      <c r="CR8" s="56" t="s">
        <v>4</v>
      </c>
      <c r="CS8" s="57" t="s">
        <v>50</v>
      </c>
      <c r="CT8" s="57" t="s">
        <v>50</v>
      </c>
      <c r="CU8" s="57" t="s">
        <v>50</v>
      </c>
      <c r="CV8" s="57" t="s">
        <v>4</v>
      </c>
      <c r="CW8" s="118" t="s">
        <v>4</v>
      </c>
      <c r="CX8" s="56" t="s">
        <v>4</v>
      </c>
      <c r="CY8" s="57" t="s">
        <v>50</v>
      </c>
      <c r="CZ8" s="57" t="s">
        <v>50</v>
      </c>
      <c r="DA8" s="57" t="s">
        <v>50</v>
      </c>
      <c r="DB8" s="57" t="s">
        <v>4</v>
      </c>
      <c r="DC8" s="118" t="s">
        <v>4</v>
      </c>
      <c r="DD8" s="56" t="s">
        <v>4</v>
      </c>
      <c r="DE8" s="57" t="s">
        <v>50</v>
      </c>
      <c r="DF8" s="57" t="s">
        <v>50</v>
      </c>
      <c r="DG8" s="57" t="s">
        <v>50</v>
      </c>
      <c r="DH8" s="57" t="s">
        <v>4</v>
      </c>
      <c r="DI8" s="118" t="s">
        <v>4</v>
      </c>
      <c r="DJ8" s="56" t="s">
        <v>4</v>
      </c>
      <c r="DK8" s="57" t="s">
        <v>50</v>
      </c>
      <c r="DL8" s="57" t="s">
        <v>50</v>
      </c>
      <c r="DM8" s="57" t="s">
        <v>50</v>
      </c>
      <c r="DN8" s="57" t="s">
        <v>4</v>
      </c>
      <c r="DO8" s="118" t="s">
        <v>4</v>
      </c>
      <c r="DP8" s="56" t="s">
        <v>4</v>
      </c>
      <c r="DQ8" s="57" t="s">
        <v>50</v>
      </c>
      <c r="DR8" s="57" t="s">
        <v>50</v>
      </c>
      <c r="DS8" s="57" t="s">
        <v>50</v>
      </c>
      <c r="DT8" s="57" t="s">
        <v>4</v>
      </c>
      <c r="DU8" s="118" t="s">
        <v>4</v>
      </c>
      <c r="DV8" s="56" t="s">
        <v>4</v>
      </c>
      <c r="DW8" s="57" t="s">
        <v>50</v>
      </c>
      <c r="DX8" s="57" t="s">
        <v>50</v>
      </c>
      <c r="DY8" s="57" t="s">
        <v>50</v>
      </c>
      <c r="DZ8" s="166" t="s">
        <v>4</v>
      </c>
      <c r="EA8" s="118" t="s">
        <v>4</v>
      </c>
      <c r="EB8" s="56" t="s">
        <v>4</v>
      </c>
      <c r="EC8" s="57" t="s">
        <v>50</v>
      </c>
      <c r="ED8" s="57" t="s">
        <v>50</v>
      </c>
      <c r="EE8" s="57" t="s">
        <v>50</v>
      </c>
      <c r="EF8" s="166" t="s">
        <v>4</v>
      </c>
      <c r="EG8" s="118" t="s">
        <v>4</v>
      </c>
      <c r="EH8" s="56" t="s">
        <v>4</v>
      </c>
      <c r="EI8" s="57" t="s">
        <v>50</v>
      </c>
      <c r="EJ8" s="57" t="s">
        <v>50</v>
      </c>
      <c r="EK8" s="57" t="s">
        <v>50</v>
      </c>
      <c r="EL8" s="166" t="s">
        <v>4</v>
      </c>
      <c r="EM8" s="118" t="s">
        <v>4</v>
      </c>
      <c r="EN8" s="38" t="s">
        <v>4</v>
      </c>
      <c r="EO8" s="39" t="s">
        <v>50</v>
      </c>
      <c r="EP8" s="39" t="s">
        <v>50</v>
      </c>
      <c r="EQ8" s="39" t="s">
        <v>50</v>
      </c>
      <c r="ER8" s="39" t="s">
        <v>4</v>
      </c>
      <c r="ES8" s="40" t="s">
        <v>4</v>
      </c>
      <c r="ET8" s="56" t="s">
        <v>4</v>
      </c>
      <c r="EU8" s="57" t="s">
        <v>50</v>
      </c>
      <c r="EV8" s="57" t="s">
        <v>50</v>
      </c>
      <c r="EW8" s="57" t="s">
        <v>50</v>
      </c>
      <c r="EX8" s="166" t="s">
        <v>4</v>
      </c>
      <c r="EY8" s="118" t="s">
        <v>4</v>
      </c>
      <c r="EZ8" s="56" t="s">
        <v>4</v>
      </c>
      <c r="FA8" s="57" t="s">
        <v>50</v>
      </c>
      <c r="FB8" s="57" t="s">
        <v>50</v>
      </c>
      <c r="FC8" s="57" t="s">
        <v>50</v>
      </c>
      <c r="FD8" s="166" t="s">
        <v>4</v>
      </c>
      <c r="FE8" s="118" t="s">
        <v>4</v>
      </c>
      <c r="FF8" s="56" t="s">
        <v>4</v>
      </c>
      <c r="FG8" s="57" t="s">
        <v>50</v>
      </c>
      <c r="FH8" s="57" t="s">
        <v>50</v>
      </c>
      <c r="FI8" s="57" t="s">
        <v>50</v>
      </c>
      <c r="FJ8" s="166" t="s">
        <v>4</v>
      </c>
      <c r="FK8" s="118" t="s">
        <v>4</v>
      </c>
      <c r="FL8" s="56" t="s">
        <v>4</v>
      </c>
      <c r="FM8" s="57" t="s">
        <v>50</v>
      </c>
      <c r="FN8" s="57" t="s">
        <v>50</v>
      </c>
      <c r="FO8" s="57" t="s">
        <v>50</v>
      </c>
      <c r="FP8" s="166" t="s">
        <v>4</v>
      </c>
      <c r="FQ8" s="118" t="s">
        <v>4</v>
      </c>
      <c r="FR8" s="56" t="s">
        <v>4</v>
      </c>
      <c r="FS8" s="57" t="s">
        <v>50</v>
      </c>
      <c r="FT8" s="57" t="s">
        <v>50</v>
      </c>
      <c r="FU8" s="57" t="s">
        <v>50</v>
      </c>
      <c r="FV8" s="166" t="s">
        <v>4</v>
      </c>
      <c r="FW8" s="118" t="s">
        <v>4</v>
      </c>
      <c r="FX8" s="56" t="s">
        <v>4</v>
      </c>
      <c r="FY8" s="57" t="s">
        <v>50</v>
      </c>
      <c r="FZ8" s="57" t="s">
        <v>50</v>
      </c>
      <c r="GA8" s="57" t="s">
        <v>50</v>
      </c>
      <c r="GB8" s="166" t="s">
        <v>4</v>
      </c>
      <c r="GC8" s="118" t="s">
        <v>4</v>
      </c>
      <c r="GD8" s="56" t="s">
        <v>4</v>
      </c>
      <c r="GE8" s="57" t="s">
        <v>50</v>
      </c>
      <c r="GF8" s="57" t="s">
        <v>50</v>
      </c>
      <c r="GG8" s="57" t="s">
        <v>50</v>
      </c>
      <c r="GH8" s="166" t="s">
        <v>4</v>
      </c>
      <c r="GI8" s="118" t="s">
        <v>4</v>
      </c>
      <c r="GJ8" s="163" t="s">
        <v>4</v>
      </c>
      <c r="GK8" s="162" t="s">
        <v>4</v>
      </c>
      <c r="GL8" s="194" t="s">
        <v>50</v>
      </c>
    </row>
    <row r="9" spans="1:194" s="26" customFormat="1" ht="16.5" thickBot="1">
      <c r="A9" s="174" t="s">
        <v>176</v>
      </c>
      <c r="B9" s="147" t="s">
        <v>8</v>
      </c>
      <c r="C9" s="147" t="s">
        <v>8</v>
      </c>
      <c r="D9" s="147" t="s">
        <v>8</v>
      </c>
      <c r="E9" s="147" t="s">
        <v>8</v>
      </c>
      <c r="F9" s="147" t="s">
        <v>8</v>
      </c>
      <c r="G9" s="112">
        <f>'Исходные данные'!C11</f>
        <v>3542</v>
      </c>
      <c r="H9" s="50">
        <f>'Исходные данные'!D11</f>
        <v>3650666</v>
      </c>
      <c r="I9" s="51">
        <f>'Расчет КРП'!H7</f>
        <v>4.0283272725128256</v>
      </c>
      <c r="J9" s="119" t="s">
        <v>8</v>
      </c>
      <c r="K9" s="149">
        <f t="shared" ref="K9:K16" si="22">((H9/G9)/($H$17/$G$17))/I9</f>
        <v>0.33636789189464583</v>
      </c>
      <c r="L9" s="150">
        <f t="shared" ref="L9:L16" si="23">$D$17*G9/$G$17</f>
        <v>2363393.5390440929</v>
      </c>
      <c r="M9" s="153">
        <f t="shared" ref="M9:M16" si="24">(((H9+L9)/G9)/$J$17)/I9</f>
        <v>0.5541280765967489</v>
      </c>
      <c r="N9" s="154" t="s">
        <v>8</v>
      </c>
      <c r="O9" s="155">
        <f t="shared" ref="O9:O16" si="25">$N$17-M9</f>
        <v>-0.25955083368607135</v>
      </c>
      <c r="P9" s="167">
        <f t="shared" ref="P9:P16" si="26">IF(O9&gt;0,G9*I9*(($H$17+$L$17)/$G$17)*O9,0)</f>
        <v>0</v>
      </c>
      <c r="Q9" s="156">
        <f t="shared" ref="Q9:Q16" si="27">IF(($F$17-P$17)&gt;0,P9,$F$17*P9/P$17)</f>
        <v>0</v>
      </c>
      <c r="R9" s="151" t="s">
        <v>8</v>
      </c>
      <c r="S9" s="49" t="s">
        <v>8</v>
      </c>
      <c r="T9" s="53">
        <f t="shared" ref="T9:T16" si="28">(((H9+L9+Q9)/G9)/$J$17)/I9</f>
        <v>0.5541280765967489</v>
      </c>
      <c r="U9" s="52">
        <f t="shared" ref="U9:U16" si="29">S$17-T9</f>
        <v>-5.827779034390318E-2</v>
      </c>
      <c r="V9" s="54">
        <f t="shared" ref="V9:V16" si="30">IF(U9&gt;0,$G9*$I9*(($H$17+$L$17+$Q$17)/$G$17)*U9,0)</f>
        <v>0</v>
      </c>
      <c r="W9" s="80">
        <f t="shared" ref="W9:W16" si="31">IF((R$17-V$17)&gt;0,V9,R$17*V9/V$17)</f>
        <v>0</v>
      </c>
      <c r="X9" s="76" t="s">
        <v>8</v>
      </c>
      <c r="Y9" s="49" t="s">
        <v>8</v>
      </c>
      <c r="Z9" s="53">
        <f t="shared" ref="Z9:Z16" si="32">(((H9+L9+Q9+W9)/G9)/$J$17)/I9</f>
        <v>0.5541280765967489</v>
      </c>
      <c r="AA9" s="52">
        <f t="shared" ref="AA9:AA16" si="33">Y$17-Z9</f>
        <v>0.10856748768188118</v>
      </c>
      <c r="AB9" s="54">
        <f t="shared" ref="AB9:AB16" si="34">IF(AA9&gt;0,$G9*$I9*(($H$17+$L$17+$Q$17+$W$17)/$G$17)*AA9,0)</f>
        <v>4063184.8067997191</v>
      </c>
      <c r="AC9" s="80">
        <f t="shared" ref="AC9:AC16" si="35">IF((X$17-AB$17)&gt;0,AB9,X$17*AB9/AB$17)</f>
        <v>1572411.2289247627</v>
      </c>
      <c r="AD9" s="76" t="s">
        <v>8</v>
      </c>
      <c r="AE9" s="49" t="s">
        <v>8</v>
      </c>
      <c r="AF9" s="53">
        <f t="shared" ref="AF9:AF16" si="36">(((H9+L9+Q9+W9+AC9)/G9)/$J$17)/I9</f>
        <v>0.69900812047501437</v>
      </c>
      <c r="AG9" s="52">
        <f t="shared" ref="AG9:AG16" si="37">AE$17-AF9</f>
        <v>1.90771349536486E-2</v>
      </c>
      <c r="AH9" s="54">
        <f t="shared" ref="AH9:AH16" si="38">IF(AG9&gt;0,$G9*$I9*(($H$17+$L$17+$Q$17+$W$17+$AC$17)/$G$17)*AG9,0)</f>
        <v>812462.16541915899</v>
      </c>
      <c r="AI9" s="80">
        <f t="shared" ref="AI9:AI16" si="39">IF((AD$17-AH$17)&gt;0,AH9,AD$17*AH9/AH$17)</f>
        <v>0</v>
      </c>
      <c r="AJ9" s="76" t="s">
        <v>8</v>
      </c>
      <c r="AK9" s="49" t="s">
        <v>8</v>
      </c>
      <c r="AL9" s="53">
        <f t="shared" ref="AL9:AL16" si="40">(((H9+L9+Q9+W9+AC9+AI9)/G9)/$J$17)/I9</f>
        <v>0.69900812047501437</v>
      </c>
      <c r="AM9" s="52">
        <f t="shared" ref="AM9:AM16" si="41">AK$17-AL9</f>
        <v>1.90771349536486E-2</v>
      </c>
      <c r="AN9" s="54">
        <f t="shared" ref="AN9:AN16" si="42">IF(AM9&gt;0,$G9*$I9*(($H$17+$L$17+$Q$17+$W$17+$AC$17+$AI$17)/$G$17)*AM9,0)</f>
        <v>812462.16541915899</v>
      </c>
      <c r="AO9" s="80">
        <f t="shared" ref="AO9:AO16" si="43">IF((AJ$17-AN$17)&gt;0,AN9,AJ$17*AN9/AN$17)</f>
        <v>0</v>
      </c>
      <c r="AP9" s="76" t="s">
        <v>8</v>
      </c>
      <c r="AQ9" s="49" t="s">
        <v>8</v>
      </c>
      <c r="AR9" s="53">
        <f t="shared" ref="AR9:AR16" si="44">(((H9+L9+Q9+W9+AC9+AI9+AO9)/G9)/$J$17)/I9</f>
        <v>0.69900812047501437</v>
      </c>
      <c r="AS9" s="52">
        <f t="shared" ref="AS9:AS16" si="45">AQ$17-AR9</f>
        <v>1.90771349536486E-2</v>
      </c>
      <c r="AT9" s="54">
        <f t="shared" ref="AT9:AT16" si="46">IF(AS9&gt;0,$G9*$I9*(($H$17+$L$17+$Q$17+$W$17+$AC$17+$AI$17+$AO$17)/$G$17)*AS9,0)</f>
        <v>812462.16541915899</v>
      </c>
      <c r="AU9" s="80">
        <f t="shared" ref="AU9:AU16" si="47">IF((AP$17-AT$17)&gt;0,AT9,AP$17*AT9/AT$17)</f>
        <v>0</v>
      </c>
      <c r="AV9" s="76" t="s">
        <v>8</v>
      </c>
      <c r="AW9" s="49" t="s">
        <v>8</v>
      </c>
      <c r="AX9" s="53">
        <f t="shared" ref="AX9:AX16" si="48">(((H9+L9+Q9+W9+AC9+AI9+AO9+AU9)/G9)/$J$17)/I9</f>
        <v>0.69900812047501437</v>
      </c>
      <c r="AY9" s="52">
        <f t="shared" ref="AY9:AY16" si="49">AW$17-AX9</f>
        <v>1.90771349536486E-2</v>
      </c>
      <c r="AZ9" s="54">
        <f t="shared" ref="AZ9:AZ16" si="50">IF(AY9&gt;0,$G9*$I9*(($H$17+$L$17+$Q$17+$W$17+$AC$17+$AI$17+$AO$17+$AU$17)/$G$17)*AY9,0)</f>
        <v>812462.16541915899</v>
      </c>
      <c r="BA9" s="80">
        <f t="shared" ref="BA9:BA16" si="51">IF((AV$17-AZ$17)&gt;0,AZ9,AV$17*AZ9/AZ$17)</f>
        <v>0</v>
      </c>
      <c r="BB9" s="76" t="s">
        <v>8</v>
      </c>
      <c r="BC9" s="49" t="s">
        <v>8</v>
      </c>
      <c r="BD9" s="53">
        <f t="shared" ref="BD9:BD16" si="52">(((H9+L9+Q9+W9+AC9+AI9+AO9+AU9+BA9)/G9)/$J$17)/I9</f>
        <v>0.69900812047501437</v>
      </c>
      <c r="BE9" s="52">
        <f t="shared" ref="BE9:BE16" si="53">BC$17-BD9</f>
        <v>1.90771349536486E-2</v>
      </c>
      <c r="BF9" s="54">
        <f t="shared" ref="BF9:BF16" si="54">IF(BE9&gt;0,$G9*$I9*(($H$17+$L$17+$Q$17+$W$17+$AC$17+$AI$17+$AO$17+$AU$17+$BA$17)/$G$17)*BE9,0)</f>
        <v>812462.16541915899</v>
      </c>
      <c r="BG9" s="80">
        <f t="shared" ref="BG9:BG16" si="55">IF((BB$17-BF$17)&gt;0,BF9,BB$17*BF9/BF$17)</f>
        <v>0</v>
      </c>
      <c r="BH9" s="76" t="s">
        <v>8</v>
      </c>
      <c r="BI9" s="49" t="s">
        <v>8</v>
      </c>
      <c r="BJ9" s="53">
        <f t="shared" ref="BJ9:BJ16" si="56">(((H9+L9+Q9+W9+AC9+AI9+AO9+AU9+BA9+BG9)/G9)/$J$17)/I9</f>
        <v>0.69900812047501437</v>
      </c>
      <c r="BK9" s="52">
        <f t="shared" ref="BK9:BK16" si="57">BI$17-BJ9</f>
        <v>1.90771349536486E-2</v>
      </c>
      <c r="BL9" s="54">
        <f t="shared" ref="BL9:BL16" si="58">IF(BK9&gt;0,$G9*$I9*(($H$17+$L$17+$Q$17+$W$17+$AC$17+$AI$17+$AO$17+$AU$17+$BA$17+$BG$17)/$G$17)*BK9,0)</f>
        <v>812462.16541915899</v>
      </c>
      <c r="BM9" s="80">
        <f t="shared" ref="BM9:BM16" si="59">IF((BH$17-BL$17)&gt;0,BL9,BH$17*BL9/BL$17)</f>
        <v>0</v>
      </c>
      <c r="BN9" s="76" t="s">
        <v>8</v>
      </c>
      <c r="BO9" s="49" t="s">
        <v>8</v>
      </c>
      <c r="BP9" s="53">
        <f t="shared" ref="BP9:BP16" si="60">(((H9+L9+Q9+W9+AC9+AI9+AO9+AU9+BA9+BG9+BM9)/G9)/$J$17)/I9</f>
        <v>0.69900812047501437</v>
      </c>
      <c r="BQ9" s="52">
        <f t="shared" ref="BQ9:BQ16" si="61">BO$17-BP9</f>
        <v>1.90771349536486E-2</v>
      </c>
      <c r="BR9" s="54">
        <f t="shared" ref="BR9:BR16" si="62">IF(BQ9&gt;0,$G9*$I9*(($H$17+$L$17+$Q$17+$W$17+$AC$17+$AI$17+$AO$17+$AU$17+$BA$17+$BG$17+$BM$17)/$G$17)*BQ9,0)</f>
        <v>812462.16541915899</v>
      </c>
      <c r="BS9" s="131">
        <f t="shared" ref="BS9:BS16" si="63">IF((BN$17-BR$17)&gt;0,BR9,BN$17*BR9/BR$17)</f>
        <v>0</v>
      </c>
      <c r="BT9" s="76" t="s">
        <v>8</v>
      </c>
      <c r="BU9" s="49" t="s">
        <v>8</v>
      </c>
      <c r="BV9" s="53">
        <f t="shared" ref="BV9:BV16" si="64">(((H9+L9+Q9+W9+AC9+AI9+AO9+AU9+BA9+BG9+BM9+BS9)/G9)/$J$17)/I9</f>
        <v>0.69900812047501437</v>
      </c>
      <c r="BW9" s="52">
        <f t="shared" ref="BW9:BW16" si="65">BU$17-BV9</f>
        <v>1.90771349536486E-2</v>
      </c>
      <c r="BX9" s="54">
        <f t="shared" ref="BX9:BX16" si="66">IF(BW9&gt;0,$G9*$I9*(($H$17+$L$17+$Q$17+$W$17+$AC$17+$AI$17+$AO$17+$AU$17+$BA$17+$BG$17+$BM$17+$BS$17)/$G$17)*BW9,0)</f>
        <v>812462.16541915899</v>
      </c>
      <c r="BY9" s="131">
        <f t="shared" ref="BY9:BY16" si="67">IF((BT$17-BX$17)&gt;0,BX9,BT$17*BX9/BX$17)</f>
        <v>0</v>
      </c>
      <c r="BZ9" s="76" t="s">
        <v>8</v>
      </c>
      <c r="CA9" s="49" t="s">
        <v>8</v>
      </c>
      <c r="CB9" s="53">
        <f t="shared" ref="CB9:CB16" si="68">(((H9+L9+Q9+W9+AC9+AI9+AO9+AU9+BA9+BG9+BM9+BS9+BY9)/G9)/$J$17)/I9</f>
        <v>0.69900812047501437</v>
      </c>
      <c r="CC9" s="52">
        <f t="shared" ref="CC9:CC16" si="69">CA$17-CB9</f>
        <v>1.90771349536486E-2</v>
      </c>
      <c r="CD9" s="54">
        <f t="shared" ref="CD9:CD16" si="70">IF(CC9&gt;0,$G9*$I9*(($H$17+$L$17+$Q$17+$W$17+$AC$17+$AI$17+$AO$17+$AU$17+$BA$17+$BG$17+$BM$17+$BS$17+$BY$17)/$G$17)*CC9,0)</f>
        <v>812462.16541915899</v>
      </c>
      <c r="CE9" s="131">
        <f t="shared" ref="CE9:CE16" si="71">IF((BZ$17-CD$17)&gt;0,CD9,BZ$17*CD9/CD$17)</f>
        <v>0</v>
      </c>
      <c r="CF9" s="76" t="s">
        <v>8</v>
      </c>
      <c r="CG9" s="49" t="s">
        <v>8</v>
      </c>
      <c r="CH9" s="53">
        <f t="shared" ref="CH9:CH16" si="72">(((H9+L9+Q9+W9+AC9+AI9+AO9+AU9+BA9+BG9+BM9+BS9+BY9+CE9)/G9)/$J$17)/I9</f>
        <v>0.69900812047501437</v>
      </c>
      <c r="CI9" s="52">
        <f t="shared" ref="CI9:CI16" si="73">CG$17-CH9</f>
        <v>1.90771349536486E-2</v>
      </c>
      <c r="CJ9" s="54">
        <f t="shared" ref="CJ9:CJ16" si="74">IF(CI9&gt;0,$G9*$I9*(($H$17+$L$17+$Q$17+$W$17+$AC$17+$AI$17+$AO$17+$AU$17+$BA$17+$BG$17+$BM$17+$BS$17+$BY$17+$CE$17)/$G$17)*CI9,0)</f>
        <v>812462.16541915899</v>
      </c>
      <c r="CK9" s="131">
        <f t="shared" ref="CK9:CK16" si="75">IF((CF$17-CJ$17)&gt;0,CJ9,CF$17*CJ9/CJ$17)</f>
        <v>0</v>
      </c>
      <c r="CL9" s="76" t="s">
        <v>8</v>
      </c>
      <c r="CM9" s="49" t="s">
        <v>8</v>
      </c>
      <c r="CN9" s="53">
        <f t="shared" ref="CN9:CN16" si="76">(((H9+L9+Q9+W9+AC9+AI9+AO9+AU9+BA9+BG9+BM9+BS9+BY9+CE9+CK9)/G9)/$J$17)/I9</f>
        <v>0.69900812047501437</v>
      </c>
      <c r="CO9" s="52">
        <f t="shared" ref="CO9:CO16" si="77">CM$17-CN9</f>
        <v>1.90771349536486E-2</v>
      </c>
      <c r="CP9" s="54">
        <f t="shared" ref="CP9:CP16" si="78">IF(CO9&gt;0,$G9*$I9*(($H$17+$L$17+$Q$17+$W$17+$AC$17+$AI$17+$AO$17+$AU$17+$BA$17+$BG$17+$BM$17+$BS$17+$BY$17+$CE$17+$CK$17)/$G$17)*CO9,0)</f>
        <v>812462.16541915899</v>
      </c>
      <c r="CQ9" s="131">
        <f t="shared" ref="CQ9:CQ16" si="79">IF((CL$17-CP$17)&gt;0,CP9,CL$17*CP9/CP$17)</f>
        <v>0</v>
      </c>
      <c r="CR9" s="76" t="s">
        <v>8</v>
      </c>
      <c r="CS9" s="49" t="s">
        <v>8</v>
      </c>
      <c r="CT9" s="53">
        <f t="shared" ref="CT9:CT16" si="80">(((H9+L9+Q9+W9+AC9+AI9+AO9+AU9+BA9+BG9+BM9+BS9+BY9+CE9+CK9+CQ9)/G9)/$J$17)/I9</f>
        <v>0.69900812047501437</v>
      </c>
      <c r="CU9" s="52">
        <f t="shared" ref="CU9:CU16" si="81">CS$17-CT9</f>
        <v>1.90771349536486E-2</v>
      </c>
      <c r="CV9" s="54">
        <f t="shared" ref="CV9:CV16" si="82">IF(CU9&gt;0,$G9*$I9*(($H$17+$L$17+$Q$17+$W$17+$AC$17+$AI$17+$AO$17+$AU$17+$BA$17+$BG$17+$BM$17+$BS$17+$BY$17+$CE$17+$CK$17+$CQ$17)/$G$17)*CU9,0)</f>
        <v>812462.16541915899</v>
      </c>
      <c r="CW9" s="131">
        <f t="shared" ref="CW9:CW16" si="83">IF((CR$17-CV$17)&gt;0,CV9,CR$17*CV9/CV$17)</f>
        <v>0</v>
      </c>
      <c r="CX9" s="76" t="s">
        <v>8</v>
      </c>
      <c r="CY9" s="49" t="s">
        <v>8</v>
      </c>
      <c r="CZ9" s="53">
        <f t="shared" ref="CZ9:CZ16" si="84">(((H9+L9+Q9+W9+AC9+AI9+AO9+AU9+BA9+BG9+BM9+BS9+BY9+CE9+CK9+CQ9+CW9)/G9)/$J$17)/I9</f>
        <v>0.69900812047501437</v>
      </c>
      <c r="DA9" s="52">
        <f t="shared" ref="DA9:DA16" si="85">CY$17-CZ9</f>
        <v>1.90771349536486E-2</v>
      </c>
      <c r="DB9" s="54">
        <f t="shared" ref="DB9:DB16" si="86">IF(DA9&gt;0,$G9*$I9*(($H$17+$L$17+$Q$17+$W$17+$AC$17+$AI$17+$AO$17+$AU$17+$BA$17+$BG$17+$BM$17+$BS$17+$BY$17+$CE$17+$CK$17+$CQ$17+$CW$17)/$G$17)*DA9,0)</f>
        <v>812462.16541915899</v>
      </c>
      <c r="DC9" s="131">
        <f t="shared" ref="DC9:DC16" si="87">IF((CX$17-DB$17)&gt;0,DB9,CX$17*DB9/DB$17)</f>
        <v>0</v>
      </c>
      <c r="DD9" s="76" t="s">
        <v>8</v>
      </c>
      <c r="DE9" s="49" t="s">
        <v>8</v>
      </c>
      <c r="DF9" s="53">
        <f t="shared" ref="DF9:DF16" si="88">(((H9+L9+Q9+W9+AC9+AI9+AO9+AU9+BA9+BG9+BM9+BS9+BY9+CE9+CK9+CQ9+CW9+DC9)/G9)/$J$17)/I9</f>
        <v>0.69900812047501437</v>
      </c>
      <c r="DG9" s="52">
        <f t="shared" ref="DG9:DG16" si="89">DE$17-DF9</f>
        <v>1.90771349536486E-2</v>
      </c>
      <c r="DH9" s="54">
        <f t="shared" ref="DH9:DH16" si="90">IF(DG9&gt;0,$G9*$I9*(($H$17+$L$17+$Q$17+$W$17+$AC$17+$AI$17+$AO$17+$AU$17+$BA$17+$BG$17+$BM$17+$BS$17+$BY$17+$CE$17+$CK$17+$CQ$17+$CW$17+$DC$17)/$G$17)*DG9,0)</f>
        <v>812462.16541915899</v>
      </c>
      <c r="DI9" s="131">
        <f t="shared" ref="DI9:DI16" si="91">IF((DD$17-DH$17)&gt;0,DH9,DD$17*DH9/DH$17)</f>
        <v>0</v>
      </c>
      <c r="DJ9" s="76" t="s">
        <v>8</v>
      </c>
      <c r="DK9" s="49" t="s">
        <v>8</v>
      </c>
      <c r="DL9" s="53">
        <f t="shared" ref="DL9:DL16" si="92">(((H9+L9+Q9+W9+AC9+AI9+AO9+AU9+BA9+BG9+BM9+BS9+BY9+CE9+CK9+CQ9+CW9+DC9+DI9)/G9)/$J$17)/I9</f>
        <v>0.69900812047501437</v>
      </c>
      <c r="DM9" s="52">
        <f t="shared" ref="DM9:DM16" si="93">DK$17-DL9</f>
        <v>1.90771349536486E-2</v>
      </c>
      <c r="DN9" s="54">
        <f t="shared" ref="DN9:DN16" si="94">IF(DM9&gt;0,$G9*$I9*(($H$17+$L$17+$Q$17+$W$17+$AC$17+$AI$17+$AO$17+$AU$17+$BA$17+$BG$17+$BM$17+$BS$17+$BY$17+$CE$17+$CK$17+$CQ$17+$CW$17+$DC$17+$DI$17)/$G$17)*DM9,0)</f>
        <v>812462.16541915899</v>
      </c>
      <c r="DO9" s="131">
        <f t="shared" ref="DO9:DO16" si="95">IF((DJ$17-DN$17)&gt;0,DN9,DJ$17*DN9/DN$17)</f>
        <v>0</v>
      </c>
      <c r="DP9" s="76" t="s">
        <v>8</v>
      </c>
      <c r="DQ9" s="49" t="s">
        <v>8</v>
      </c>
      <c r="DR9" s="53">
        <f t="shared" ref="DR9:DR16" si="96">(((H9+L9+Q9+W9+AC9+AI9+AO9+AU9+BA9+BG9+BM9+BS9+BY9+CE9+CK9+CQ9+CW9+DC9+DI9+DO9)/G9)/$J$17)/I9</f>
        <v>0.69900812047501437</v>
      </c>
      <c r="DS9" s="52">
        <f t="shared" ref="DS9:DS16" si="97">DQ$17-DR9</f>
        <v>1.90771349536486E-2</v>
      </c>
      <c r="DT9" s="54">
        <f t="shared" ref="DT9:DT16" si="98">IF(DS9&gt;0,$G9*$I9*(($H$17+$L$17+$Q$17+$W$17+$AC$17+$AI$17+$AO$17+$AU$17+$BA$17+$BG$17+$BM$17+$BS$17+$BY$17+$CE$17+$CK$17+$CQ$17+$CW$17+$DC$17+$DI$17+$DO$17)/$G$17)*DS9,0)</f>
        <v>812462.16541915899</v>
      </c>
      <c r="DU9" s="131">
        <f t="shared" ref="DU9:DU16" si="99">IF((DP$17-DT$17)&gt;0,DT9,DP$17*DT9/DT$17)</f>
        <v>0</v>
      </c>
      <c r="DV9" s="164" t="s">
        <v>8</v>
      </c>
      <c r="DW9" s="154" t="s">
        <v>8</v>
      </c>
      <c r="DX9" s="168">
        <f t="shared" ref="DX9:DX16" si="100">((($H9+$L9+$Q9+$W9+$AC9+$AI9+$AO9+$AU9+$BA9+$BG9+$BM9+$BS9+$BY9+$CE9+$CK9+$CQ9+$CW9+$DC9+$DI9+$DO9+$DU9)/$G9)/$J$17)/$I9</f>
        <v>0.69900812047501437</v>
      </c>
      <c r="DY9" s="155">
        <f t="shared" ref="DY9:DY16" si="101">DW$17-DX9</f>
        <v>1.90771349536486E-2</v>
      </c>
      <c r="DZ9" s="35">
        <f t="shared" ref="DZ9:DZ16" si="102">IF(DY9&gt;0,$G9*$I9*(($H$17+$L$17+$Q$17+$W$17+$AC$17+$AI$17+$AO$17+$AU$17+$BA$17+$BG$17+$BM$17+$BS$17+$BY$17+$CE$17+$CK$17+$CQ$17+$CW$17+$DC$17+$DI$17+$DO$17+$DU$17)/$G$17)*DY9,0)</f>
        <v>812462.16541915899</v>
      </c>
      <c r="EA9" s="156">
        <f t="shared" ref="EA9:EA16" si="103">IF((DV$17-DZ$17)&gt;0,DZ9,DV$17*DZ9/DZ$17)</f>
        <v>0</v>
      </c>
      <c r="EB9" s="164" t="s">
        <v>8</v>
      </c>
      <c r="EC9" s="154" t="s">
        <v>8</v>
      </c>
      <c r="ED9" s="168">
        <f t="shared" ref="ED9:ED16" si="104">((($H9+$L9+$Q9+$W9+$AC9+$AI9+$AO9+$AU9+$BA9+$BG9+$BM9+$BS9+$BY9+$CE9+$CK9+$CQ9+$CW9+$DC9+$DI9+$DO9+$DU9+$EA9)/$G9)/$J$17)/$I9</f>
        <v>0.69900812047501437</v>
      </c>
      <c r="EE9" s="155">
        <f t="shared" ref="EE9:EE16" si="105">EC$17-ED9</f>
        <v>1.90771349536486E-2</v>
      </c>
      <c r="EF9" s="35">
        <f t="shared" ref="EF9:EF16" si="106">IF(EE9&gt;0,$G9*$I9*(($H$17+$L$17+$Q$17+$W$17+$AC$17+$AI$17+$AO$17+$AU$17+$BA$17+$BG$17+$BM$17+$BS$17+$BY$17+$CE$17+$CK$17+$CQ$17+$CW$17+$DC$17+$DI$17+$DO$17+$DU$17+$EA$17)/$G$17)*EE9,0)</f>
        <v>812462.16541915899</v>
      </c>
      <c r="EG9" s="156">
        <f t="shared" ref="EG9:EG16" si="107">IF((EB$17-EF$17)&gt;0,EF9,EB$17*EF9/EF$17)</f>
        <v>0</v>
      </c>
      <c r="EH9" s="164" t="s">
        <v>8</v>
      </c>
      <c r="EI9" s="154" t="s">
        <v>8</v>
      </c>
      <c r="EJ9" s="168">
        <f t="shared" ref="EJ9:EJ16" si="108">((($H9+$L9+$Q9+$W9+$AC9+$AI9+$AO9+$AU9+$BA9+$BG9+$BM9+$BS9+$BY9+$CE9+$CK9+$CQ9+$CW9+$DC9+$DI9+$DO9+$DU9+$EA9+$EG9)/$G9)/$J$17)/$I9</f>
        <v>0.69900812047501437</v>
      </c>
      <c r="EK9" s="155">
        <f t="shared" ref="EK9:EK16" si="109">EI$17-EJ9</f>
        <v>1.90771349536486E-2</v>
      </c>
      <c r="EL9" s="35">
        <f t="shared" ref="EL9:EL16" si="110">IF(EK9&gt;0,$G9*$I9*(($H$17+$L$17+$Q$17+$W$17+$AC$17+$AI$17+$AO$17+$AU$17+$BA$17+$BG$17+$BM$17+$BS$17+$BY$17+$CE$17+$CK$17+$CQ$17+$CW$17+$DC$17+$DI$17+$DO$17+$DU$17+$EA$17+$EG$17)/$G$17)*EK9,0)</f>
        <v>812462.16541915899</v>
      </c>
      <c r="EM9" s="156">
        <f t="shared" ref="EM9:EM16" si="111">IF((EH$17-EL$17)&gt;0,EL9,EH$17*EL9/EL$17)</f>
        <v>0</v>
      </c>
      <c r="EN9" s="76" t="s">
        <v>8</v>
      </c>
      <c r="EO9" s="49" t="s">
        <v>8</v>
      </c>
      <c r="EP9" s="169">
        <f t="shared" ref="EP9:EP16" si="112">((($H9+$L9+$Q9+$W9+$AC9+$AI9+$AO9+$AU9+$BA9+$BG9+$BM9+$BS9+$BY9+$CE9+$CK9+$CQ9+$CW9+$DC9+$DI9+$DO9+$DU9+$EA9+$EG9+$EM9)/$G9)/$J$17)/$I9</f>
        <v>0.69900812047501437</v>
      </c>
      <c r="EQ9" s="52">
        <f t="shared" ref="EQ9:EQ16" si="113">EO$17-EP9</f>
        <v>1.90771349536486E-2</v>
      </c>
      <c r="ER9" s="54">
        <f t="shared" ref="ER9:ER16" si="114">IF(EQ9&gt;0,$G9*$I9*(($H$17+$L$17+$Q$17+$W$17+$AC$17+$AI$17+$AO$17+$AU$17+$BA$17+$BG$17+$BM$17+$BS$17+$BY$17+$CE$17+$CK$17+$CQ$17+$CW$17+$DC$17+$DI$17+$DO$17+$DU$17+$EA$17+$EG$17+$EM$17)/$G$17)*EQ9,0)</f>
        <v>812462.16541915899</v>
      </c>
      <c r="ES9" s="80">
        <f t="shared" ref="ES9:ES16" si="115">IF((EN$17-ER$17)&gt;0,ER9,EN$17*ER9/ER$17)</f>
        <v>0</v>
      </c>
      <c r="ET9" s="164" t="s">
        <v>8</v>
      </c>
      <c r="EU9" s="154" t="s">
        <v>8</v>
      </c>
      <c r="EV9" s="168">
        <f t="shared" ref="EV9:EV16" si="116">((($H9+$L9+$Q9+$W9+$AC9+$AI9+$AO9+$AU9+$BA9+$BG9+$BM9+$BS9+$BY9+$CE9+$CK9+$CQ9+$CW9+$DC9+$DI9+$DO9+$DU9+$EA9+$EG9+$EM9+$ES9)/$G9)/$J$17)/$I9</f>
        <v>0.69900812047501437</v>
      </c>
      <c r="EW9" s="155">
        <f t="shared" ref="EW9:EW16" si="117">EU$17-EV9</f>
        <v>1.90771349536486E-2</v>
      </c>
      <c r="EX9" s="35">
        <f t="shared" ref="EX9:EX16" si="118">IF(EW9&gt;0,$G9*$I9*(($H$17+$L$17+$Q$17+$W$17+$AC$17+$AI$17+$AO$17+$AU$17+$BA$17+$BG$17+$BM$17+$BS$17+$BY$17+$CE$17+$CK$17+$CQ$17+$CW$17+$DC$17+$DI$17+$DO$17+$DU$17+$EA$17+$EG$17+$EM$17+$ES$17)/$G$17)*EW9,0)</f>
        <v>812462.16541915899</v>
      </c>
      <c r="EY9" s="156">
        <f t="shared" ref="EY9:EY16" si="119">IF((ET$17-EX$17)&gt;0,EX9,ET$17*EX9/EX$17)</f>
        <v>0</v>
      </c>
      <c r="EZ9" s="164" t="s">
        <v>8</v>
      </c>
      <c r="FA9" s="154" t="s">
        <v>8</v>
      </c>
      <c r="FB9" s="168">
        <f t="shared" ref="FB9:FB16" si="120">((($H9+$L9+$Q9+$W9+$AC9+$AI9+$AO9+$AU9+$BA9+$BG9+$BM9+$BS9+$BY9+$CE9+$CK9+$CQ9+$CW9+$DC9+$DI9+$DO9+$DU9+$EA9+$EG9+$EM9+$ES9+$EY9)/$G9)/$J$17)/$I9</f>
        <v>0.69900812047501437</v>
      </c>
      <c r="FC9" s="155">
        <f t="shared" ref="FC9:FC16" si="121">FA$17-FB9</f>
        <v>1.90771349536486E-2</v>
      </c>
      <c r="FD9" s="35">
        <f t="shared" ref="FD9:FD16" si="122">IF(FC9&gt;0,$G9*$I9*(($H$17+$L$17+$Q$17+$W$17+$AC$17+$AI$17+$AO$17+$AU$17+$BA$17+$BG$17+$BM$17+$BS$17+$BY$17+$CE$17+$CK$17+$CQ$17+$CW$17+$DC$17+$DI$17+$DO$17+$DU$17+$EA$17+$EG$17+$EM$17+$ES$17+$EY$17)/$G$17)*FC9,0)</f>
        <v>812462.16541915899</v>
      </c>
      <c r="FE9" s="156">
        <f t="shared" ref="FE9:FE16" si="123">IF((EZ$17-FD$17)&gt;0,FD9,EZ$17*FD9/FD$17)</f>
        <v>0</v>
      </c>
      <c r="FF9" s="164" t="s">
        <v>8</v>
      </c>
      <c r="FG9" s="154" t="s">
        <v>8</v>
      </c>
      <c r="FH9" s="168">
        <f t="shared" ref="FH9:FH16" si="124">((($H9+$L9+$Q9+$W9+$AC9+$AI9+$AO9+$AU9+$BA9+$BG9+$BM9+$BS9+$BY9+$CE9+$CK9+$CQ9+$CW9+$DC9+$DI9+$DO9+$DU9+$EA9+$EG9+$EM9+$ES9+$EY9+$FE9)/$G9)/$J$17)/$I9</f>
        <v>0.69900812047501437</v>
      </c>
      <c r="FI9" s="155">
        <f t="shared" ref="FI9:FI16" si="125">FG$17-FH9</f>
        <v>1.90771349536486E-2</v>
      </c>
      <c r="FJ9" s="35">
        <f t="shared" ref="FJ9:FJ16" si="126">IF(FI9&gt;0,$G9*$I9*(($H$17+$L$17+$Q$17+$W$17+$AC$17+$AI$17+$AO$17+$AU$17+$BA$17+$BG$17+$BM$17+$BS$17+$BY$17+$CE$17+$CK$17+$CQ$17+$CW$17+$DC$17+$DI$17+$DO$17+$DU$17+$EA$17+$EG$17+$EM$17+$ES$17+$EY$17+$FE$17)/$G$17)*FI9,0)</f>
        <v>812462.16541915899</v>
      </c>
      <c r="FK9" s="156">
        <f t="shared" ref="FK9:FK16" si="127">IF((FF$17-FJ$17)&gt;0,FJ9,FF$17*FJ9/FJ$17)</f>
        <v>0</v>
      </c>
      <c r="FL9" s="164" t="s">
        <v>8</v>
      </c>
      <c r="FM9" s="154" t="s">
        <v>8</v>
      </c>
      <c r="FN9" s="168">
        <f t="shared" ref="FN9:FN16" si="128">((($H9+$L9+$Q9+$W9+$AC9+$AI9+$AO9+$AU9+$BA9+$BG9+$BM9+$BS9+$BY9+$CE9+$CK9+$CQ9+$CW9+$DC9+$DI9+$DO9+$DU9+$EA9+$EG9+$EM9+$ES9+$EY9+$FE9+$FK9)/$G9)/$J$17)/$I9</f>
        <v>0.69900812047501437</v>
      </c>
      <c r="FO9" s="155">
        <f t="shared" ref="FO9:FO16" si="129">FM$17-FN9</f>
        <v>1.90771349536486E-2</v>
      </c>
      <c r="FP9" s="35">
        <f t="shared" ref="FP9:FP16" si="130">IF(FO9&gt;0,$G9*$I9*(($H$17+$L$17+$Q$17+$W$17+$AC$17+$AI$17+$AO$17+$AU$17+$BA$17+$BG$17+$BM$17+$BS$17+$BY$17+$CE$17+$CK$17+$CQ$17+$CW$17+$DC$17+$DI$17+$DO$17+$DU$17+$EA$17+$EG$17+$EM$17+$ES$17+$EY$17+$FE$17+$FK$17)/$G$17)*FO9,0)</f>
        <v>812462.16541915899</v>
      </c>
      <c r="FQ9" s="156">
        <f t="shared" ref="FQ9:FQ16" si="131">IF((FL$17-FP$17)&gt;0,FP9,FL$17*FP9/FP$17)</f>
        <v>0</v>
      </c>
      <c r="FR9" s="164" t="s">
        <v>8</v>
      </c>
      <c r="FS9" s="154" t="s">
        <v>8</v>
      </c>
      <c r="FT9" s="168">
        <f t="shared" ref="FT9:FT16" si="132">((($H9+$L9+$Q9+$W9+$AC9+$AI9+$AO9+$AU9+$BA9+$BG9+$BM9+$BS9+$BY9+$CE9+$CK9+$CQ9+$CW9+$DC9+$DI9+$DO9+$DU9+$EA9+$EG9+$EM9+$ES9+$EY9+$FE9+$FK9+$FQ9)/$G9)/$J$17)/$I9</f>
        <v>0.69900812047501437</v>
      </c>
      <c r="FU9" s="155">
        <f t="shared" ref="FU9:FU16" si="133">FS$17-FT9</f>
        <v>1.90771349536486E-2</v>
      </c>
      <c r="FV9" s="35">
        <f t="shared" ref="FV9:FV16" si="134">IF(FU9&gt;0,$G9*$I9*(($H$17+$L$17+$Q$17+$W$17+$AC$17+$AI$17+$AO$17+$AU$17+$BA$17+$BG$17+$BM$17+$BS$17+$BY$17+$CE$17+$CK$17+$CQ$17+$CW$17+$DC$17+$DI$17+$DO$17+$DU$17+$EA$17+$EG$17+$EM$17+$ES$17+$EY$17+$FE$17+$FK$17+$FQ$17)/$G$17)*FU9,0)</f>
        <v>812462.16541915899</v>
      </c>
      <c r="FW9" s="156">
        <f t="shared" ref="FW9:FW16" si="135">IF((FR$17-FV$17)&gt;0,FV9,FR$17*FV9/FV$17)</f>
        <v>0</v>
      </c>
      <c r="FX9" s="164" t="s">
        <v>8</v>
      </c>
      <c r="FY9" s="154" t="s">
        <v>8</v>
      </c>
      <c r="FZ9" s="168">
        <f t="shared" ref="FZ9:FZ16" si="136">((($H9+$L9+$Q9+$W9+$AC9+$AI9+$AO9+$AU9+$BA9+$BG9+$BM9+$BS9+$BY9+$CE9+$CK9+$CQ9+$CW9+$DC9+$DI9+$DO9+$DU9+$EA9+$EG9+$EM9+$ES9+$EY9+$FE9+$FK9+$FQ9+$FW9)/$G9)/$J$17)/$I9</f>
        <v>0.69900812047501437</v>
      </c>
      <c r="GA9" s="155">
        <f t="shared" ref="GA9:GA16" si="137">FY$17-FZ9</f>
        <v>1.90771349536486E-2</v>
      </c>
      <c r="GB9" s="35">
        <f t="shared" ref="GB9:GB16" si="138">IF(GA9&gt;0,$G9*$I9*(($H$17+$L$17+$Q$17+$W$17+$AC$17+$AI$17+$AO$17+$AU$17+$BA$17+$BG$17+$BM$17+$BS$17+$BY$17+$CE$17+$CK$17+$CQ$17+$CW$17+$DC$17+$DI$17+$DO$17+$DU$17+$EA$17+$EG$17+$EM$17+$ES$17+$EY$17+$FE$17+$FK$17+$FQ$17+$FW$17)/$G$17)*GA9,0)</f>
        <v>812462.16541915899</v>
      </c>
      <c r="GC9" s="156">
        <f t="shared" ref="GC9:GC16" si="139">IF((FX$17-GB$17)&gt;0,GB9,FX$17*GB9/GB$17)</f>
        <v>0</v>
      </c>
      <c r="GD9" s="164" t="s">
        <v>8</v>
      </c>
      <c r="GE9" s="154" t="s">
        <v>8</v>
      </c>
      <c r="GF9" s="168">
        <f t="shared" ref="GF9:GF16" si="140">((($H9+$L9+$Q9+$W9+$AC9+$AI9+$AO9+$AU9+$BA9+$BG9+$BM9+$BS9+$BY9+$CE9+$CK9+$CQ9+$CW9+$DC9+$DI9+$DO9+$DU9+$EA9+$EG9+$EM9+$ES9+$EY9+$FE9+$FK9+$FQ9+$FW9+$GC9)/$G9)/$J$17)/$I9</f>
        <v>0.69900812047501437</v>
      </c>
      <c r="GG9" s="155">
        <f t="shared" ref="GG9:GG16" si="141">GE$17-GF9</f>
        <v>1.90771349536486E-2</v>
      </c>
      <c r="GH9" s="35">
        <f t="shared" ref="GH9:GH16" si="142">IF(GG9&gt;0,$G9*$I9*(($H$17+$L$17+$Q$17+$W$17+$AC$17+$AI$17+$AO$17+$AU$17+$BA$17+$BG$17+$BM$17+$BS$17+$BY$17+$CE$17+$CK$17+$CQ$17+$CW$17+$DC$17+$DI$17+$DO$17+$DU$17+$EA$17+$EG$17+$EM$17+$ES$17+$EY$17+$FE$17+$FK$17+$FQ$17+$FW$17+$GC$17)/$G$17)*GG9,0)</f>
        <v>812462.16541915899</v>
      </c>
      <c r="GI9" s="172">
        <f t="shared" ref="GI9:GI16" si="143">IF((GD$17-GH$17)&gt;0,GH9,GD$17*GH9/GH$17)</f>
        <v>0</v>
      </c>
      <c r="GJ9" s="170">
        <f>Q9+W9+AC9+AI9+AO9+AU9+BA9+BG9+BM9+BS9+BY9+CE9+CK9+CQ9+CW9+DC9+DI9+DO9+DU9+EA9+EG9+EM9+ES9+EY9+FE9+FK9+FQ9+FW9+GC9+GI9</f>
        <v>1572411.2289247627</v>
      </c>
      <c r="GK9" s="157">
        <f>L9+GJ9</f>
        <v>3935804.7679688558</v>
      </c>
      <c r="GL9" s="195">
        <f t="shared" ref="GL9:GL16" si="144">K9+GK9/($H$17/$G$17)/G9/I9</f>
        <v>0.69900812047501437</v>
      </c>
    </row>
    <row r="10" spans="1:194" s="26" customFormat="1" ht="16.5" thickBot="1">
      <c r="A10" s="174" t="s">
        <v>177</v>
      </c>
      <c r="B10" s="148" t="s">
        <v>8</v>
      </c>
      <c r="C10" s="148" t="s">
        <v>8</v>
      </c>
      <c r="D10" s="148" t="s">
        <v>8</v>
      </c>
      <c r="E10" s="148" t="s">
        <v>8</v>
      </c>
      <c r="F10" s="148" t="s">
        <v>8</v>
      </c>
      <c r="G10" s="113">
        <f>'Исходные данные'!C12</f>
        <v>818</v>
      </c>
      <c r="H10" s="32">
        <f>'Исходные данные'!D12</f>
        <v>315678</v>
      </c>
      <c r="I10" s="33">
        <f>'Расчет КРП'!H8</f>
        <v>6.7942567304900789</v>
      </c>
      <c r="J10" s="120" t="s">
        <v>8</v>
      </c>
      <c r="K10" s="124">
        <f t="shared" si="22"/>
        <v>7.467320558860796E-2</v>
      </c>
      <c r="L10" s="78">
        <f t="shared" si="23"/>
        <v>545809.12335913838</v>
      </c>
      <c r="M10" s="74">
        <f t="shared" si="24"/>
        <v>0.20378361835330749</v>
      </c>
      <c r="N10" s="31" t="s">
        <v>8</v>
      </c>
      <c r="O10" s="34">
        <f t="shared" si="25"/>
        <v>9.0793624557370056E-2</v>
      </c>
      <c r="P10" s="35">
        <f t="shared" si="26"/>
        <v>720522.53785779269</v>
      </c>
      <c r="Q10" s="81">
        <f t="shared" si="27"/>
        <v>720522.53785779269</v>
      </c>
      <c r="R10" s="152" t="s">
        <v>8</v>
      </c>
      <c r="S10" s="31" t="s">
        <v>8</v>
      </c>
      <c r="T10" s="36">
        <f t="shared" si="28"/>
        <v>0.37422225392715336</v>
      </c>
      <c r="U10" s="34">
        <f t="shared" si="29"/>
        <v>0.12162803232569236</v>
      </c>
      <c r="V10" s="54">
        <f t="shared" si="30"/>
        <v>1372786.7566779261</v>
      </c>
      <c r="W10" s="81">
        <f t="shared" si="31"/>
        <v>1372786.7566779261</v>
      </c>
      <c r="X10" s="77" t="s">
        <v>8</v>
      </c>
      <c r="Y10" s="31" t="s">
        <v>8</v>
      </c>
      <c r="Z10" s="36">
        <f t="shared" si="32"/>
        <v>0.69895311167057894</v>
      </c>
      <c r="AA10" s="34">
        <f t="shared" si="33"/>
        <v>-3.6257547391948863E-2</v>
      </c>
      <c r="AB10" s="54">
        <f t="shared" si="34"/>
        <v>0</v>
      </c>
      <c r="AC10" s="81">
        <f t="shared" si="35"/>
        <v>0</v>
      </c>
      <c r="AD10" s="77" t="s">
        <v>8</v>
      </c>
      <c r="AE10" s="31" t="s">
        <v>8</v>
      </c>
      <c r="AF10" s="36">
        <f t="shared" si="36"/>
        <v>0.69895311167057894</v>
      </c>
      <c r="AG10" s="34">
        <f t="shared" si="37"/>
        <v>1.913214375808403E-2</v>
      </c>
      <c r="AH10" s="54">
        <f t="shared" si="38"/>
        <v>317377.09669667634</v>
      </c>
      <c r="AI10" s="81">
        <f t="shared" si="39"/>
        <v>0</v>
      </c>
      <c r="AJ10" s="77" t="s">
        <v>8</v>
      </c>
      <c r="AK10" s="31" t="s">
        <v>8</v>
      </c>
      <c r="AL10" s="36">
        <f t="shared" si="40"/>
        <v>0.69895311167057894</v>
      </c>
      <c r="AM10" s="34">
        <f t="shared" si="41"/>
        <v>1.913214375808403E-2</v>
      </c>
      <c r="AN10" s="54">
        <f t="shared" si="42"/>
        <v>317377.09669667634</v>
      </c>
      <c r="AO10" s="81">
        <f t="shared" si="43"/>
        <v>0</v>
      </c>
      <c r="AP10" s="77" t="s">
        <v>8</v>
      </c>
      <c r="AQ10" s="31" t="s">
        <v>8</v>
      </c>
      <c r="AR10" s="36">
        <f t="shared" si="44"/>
        <v>0.69895311167057894</v>
      </c>
      <c r="AS10" s="34">
        <f t="shared" si="45"/>
        <v>1.913214375808403E-2</v>
      </c>
      <c r="AT10" s="54">
        <f t="shared" si="46"/>
        <v>317377.09669667634</v>
      </c>
      <c r="AU10" s="81">
        <f t="shared" si="47"/>
        <v>0</v>
      </c>
      <c r="AV10" s="77" t="s">
        <v>8</v>
      </c>
      <c r="AW10" s="31" t="s">
        <v>8</v>
      </c>
      <c r="AX10" s="36">
        <f t="shared" si="48"/>
        <v>0.69895311167057894</v>
      </c>
      <c r="AY10" s="34">
        <f t="shared" si="49"/>
        <v>1.913214375808403E-2</v>
      </c>
      <c r="AZ10" s="54">
        <f t="shared" si="50"/>
        <v>317377.09669667634</v>
      </c>
      <c r="BA10" s="81">
        <f t="shared" si="51"/>
        <v>0</v>
      </c>
      <c r="BB10" s="77" t="s">
        <v>8</v>
      </c>
      <c r="BC10" s="31" t="s">
        <v>8</v>
      </c>
      <c r="BD10" s="36">
        <f t="shared" si="52"/>
        <v>0.69895311167057894</v>
      </c>
      <c r="BE10" s="34">
        <f t="shared" si="53"/>
        <v>1.913214375808403E-2</v>
      </c>
      <c r="BF10" s="54">
        <f t="shared" si="54"/>
        <v>317377.09669667634</v>
      </c>
      <c r="BG10" s="81">
        <f t="shared" si="55"/>
        <v>0</v>
      </c>
      <c r="BH10" s="77" t="s">
        <v>8</v>
      </c>
      <c r="BI10" s="31" t="s">
        <v>8</v>
      </c>
      <c r="BJ10" s="36">
        <f t="shared" si="56"/>
        <v>0.69895311167057894</v>
      </c>
      <c r="BK10" s="34">
        <f t="shared" si="57"/>
        <v>1.913214375808403E-2</v>
      </c>
      <c r="BL10" s="54">
        <f t="shared" si="58"/>
        <v>317377.09669667634</v>
      </c>
      <c r="BM10" s="81">
        <f t="shared" si="59"/>
        <v>0</v>
      </c>
      <c r="BN10" s="77" t="s">
        <v>8</v>
      </c>
      <c r="BO10" s="31" t="s">
        <v>8</v>
      </c>
      <c r="BP10" s="36">
        <f t="shared" si="60"/>
        <v>0.69895311167057894</v>
      </c>
      <c r="BQ10" s="34">
        <f t="shared" si="61"/>
        <v>1.913214375808403E-2</v>
      </c>
      <c r="BR10" s="54">
        <f t="shared" si="62"/>
        <v>317377.09669667634</v>
      </c>
      <c r="BS10" s="132">
        <f t="shared" si="63"/>
        <v>0</v>
      </c>
      <c r="BT10" s="77" t="s">
        <v>8</v>
      </c>
      <c r="BU10" s="31" t="s">
        <v>8</v>
      </c>
      <c r="BV10" s="36">
        <f t="shared" si="64"/>
        <v>0.69895311167057894</v>
      </c>
      <c r="BW10" s="34">
        <f t="shared" si="65"/>
        <v>1.913214375808403E-2</v>
      </c>
      <c r="BX10" s="54">
        <f t="shared" si="66"/>
        <v>317377.09669667634</v>
      </c>
      <c r="BY10" s="132">
        <f t="shared" si="67"/>
        <v>0</v>
      </c>
      <c r="BZ10" s="77" t="s">
        <v>8</v>
      </c>
      <c r="CA10" s="31" t="s">
        <v>8</v>
      </c>
      <c r="CB10" s="36">
        <f t="shared" si="68"/>
        <v>0.69895311167057894</v>
      </c>
      <c r="CC10" s="34">
        <f t="shared" si="69"/>
        <v>1.913214375808403E-2</v>
      </c>
      <c r="CD10" s="54">
        <f t="shared" si="70"/>
        <v>317377.09669667634</v>
      </c>
      <c r="CE10" s="132">
        <f t="shared" si="71"/>
        <v>0</v>
      </c>
      <c r="CF10" s="77" t="s">
        <v>8</v>
      </c>
      <c r="CG10" s="31" t="s">
        <v>8</v>
      </c>
      <c r="CH10" s="36">
        <f t="shared" si="72"/>
        <v>0.69895311167057894</v>
      </c>
      <c r="CI10" s="34">
        <f t="shared" si="73"/>
        <v>1.913214375808403E-2</v>
      </c>
      <c r="CJ10" s="54">
        <f t="shared" si="74"/>
        <v>317377.09669667634</v>
      </c>
      <c r="CK10" s="132">
        <f t="shared" si="75"/>
        <v>0</v>
      </c>
      <c r="CL10" s="77" t="s">
        <v>8</v>
      </c>
      <c r="CM10" s="31" t="s">
        <v>8</v>
      </c>
      <c r="CN10" s="36">
        <f t="shared" si="76"/>
        <v>0.69895311167057894</v>
      </c>
      <c r="CO10" s="34">
        <f t="shared" si="77"/>
        <v>1.913214375808403E-2</v>
      </c>
      <c r="CP10" s="54">
        <f t="shared" si="78"/>
        <v>317377.09669667634</v>
      </c>
      <c r="CQ10" s="132">
        <f t="shared" si="79"/>
        <v>0</v>
      </c>
      <c r="CR10" s="77" t="s">
        <v>8</v>
      </c>
      <c r="CS10" s="31" t="s">
        <v>8</v>
      </c>
      <c r="CT10" s="36">
        <f t="shared" si="80"/>
        <v>0.69895311167057894</v>
      </c>
      <c r="CU10" s="34">
        <f t="shared" si="81"/>
        <v>1.913214375808403E-2</v>
      </c>
      <c r="CV10" s="54">
        <f t="shared" si="82"/>
        <v>317377.09669667634</v>
      </c>
      <c r="CW10" s="132">
        <f t="shared" si="83"/>
        <v>0</v>
      </c>
      <c r="CX10" s="77" t="s">
        <v>8</v>
      </c>
      <c r="CY10" s="31" t="s">
        <v>8</v>
      </c>
      <c r="CZ10" s="36">
        <f t="shared" si="84"/>
        <v>0.69895311167057894</v>
      </c>
      <c r="DA10" s="34">
        <f t="shared" si="85"/>
        <v>1.913214375808403E-2</v>
      </c>
      <c r="DB10" s="54">
        <f t="shared" si="86"/>
        <v>317377.09669667634</v>
      </c>
      <c r="DC10" s="132">
        <f t="shared" si="87"/>
        <v>0</v>
      </c>
      <c r="DD10" s="77" t="s">
        <v>8</v>
      </c>
      <c r="DE10" s="31" t="s">
        <v>8</v>
      </c>
      <c r="DF10" s="36">
        <f t="shared" si="88"/>
        <v>0.69895311167057894</v>
      </c>
      <c r="DG10" s="34">
        <f t="shared" si="89"/>
        <v>1.913214375808403E-2</v>
      </c>
      <c r="DH10" s="54">
        <f t="shared" si="90"/>
        <v>317377.09669667634</v>
      </c>
      <c r="DI10" s="132">
        <f t="shared" si="91"/>
        <v>0</v>
      </c>
      <c r="DJ10" s="77" t="s">
        <v>8</v>
      </c>
      <c r="DK10" s="31" t="s">
        <v>8</v>
      </c>
      <c r="DL10" s="36">
        <f t="shared" si="92"/>
        <v>0.69895311167057894</v>
      </c>
      <c r="DM10" s="34">
        <f t="shared" si="93"/>
        <v>1.913214375808403E-2</v>
      </c>
      <c r="DN10" s="54">
        <f t="shared" si="94"/>
        <v>317377.09669667634</v>
      </c>
      <c r="DO10" s="132">
        <f t="shared" si="95"/>
        <v>0</v>
      </c>
      <c r="DP10" s="77" t="s">
        <v>8</v>
      </c>
      <c r="DQ10" s="31" t="s">
        <v>8</v>
      </c>
      <c r="DR10" s="36">
        <f t="shared" si="96"/>
        <v>0.69895311167057894</v>
      </c>
      <c r="DS10" s="34">
        <f t="shared" si="97"/>
        <v>1.913214375808403E-2</v>
      </c>
      <c r="DT10" s="54">
        <f t="shared" si="98"/>
        <v>317377.09669667634</v>
      </c>
      <c r="DU10" s="132">
        <f t="shared" si="99"/>
        <v>0</v>
      </c>
      <c r="DV10" s="77" t="s">
        <v>8</v>
      </c>
      <c r="DW10" s="31" t="s">
        <v>8</v>
      </c>
      <c r="DX10" s="36">
        <f t="shared" si="100"/>
        <v>0.69895311167057894</v>
      </c>
      <c r="DY10" s="34">
        <f t="shared" si="101"/>
        <v>1.913214375808403E-2</v>
      </c>
      <c r="DZ10" s="35">
        <f t="shared" si="102"/>
        <v>317377.09669667634</v>
      </c>
      <c r="EA10" s="81">
        <f t="shared" si="103"/>
        <v>0</v>
      </c>
      <c r="EB10" s="77" t="s">
        <v>8</v>
      </c>
      <c r="EC10" s="31" t="s">
        <v>8</v>
      </c>
      <c r="ED10" s="36">
        <f t="shared" si="104"/>
        <v>0.69895311167057894</v>
      </c>
      <c r="EE10" s="34">
        <f t="shared" si="105"/>
        <v>1.913214375808403E-2</v>
      </c>
      <c r="EF10" s="35">
        <f t="shared" si="106"/>
        <v>317377.09669667634</v>
      </c>
      <c r="EG10" s="81">
        <f t="shared" si="107"/>
        <v>0</v>
      </c>
      <c r="EH10" s="77" t="s">
        <v>8</v>
      </c>
      <c r="EI10" s="31" t="s">
        <v>8</v>
      </c>
      <c r="EJ10" s="36">
        <f t="shared" si="108"/>
        <v>0.69895311167057894</v>
      </c>
      <c r="EK10" s="34">
        <f t="shared" si="109"/>
        <v>1.913214375808403E-2</v>
      </c>
      <c r="EL10" s="35">
        <f t="shared" si="110"/>
        <v>317377.09669667634</v>
      </c>
      <c r="EM10" s="81">
        <f t="shared" si="111"/>
        <v>0</v>
      </c>
      <c r="EN10" s="77" t="s">
        <v>8</v>
      </c>
      <c r="EO10" s="31" t="s">
        <v>8</v>
      </c>
      <c r="EP10" s="36">
        <f t="shared" si="112"/>
        <v>0.69895311167057894</v>
      </c>
      <c r="EQ10" s="34">
        <f t="shared" si="113"/>
        <v>1.913214375808403E-2</v>
      </c>
      <c r="ER10" s="35">
        <f t="shared" si="114"/>
        <v>317377.09669667634</v>
      </c>
      <c r="ES10" s="81">
        <f t="shared" si="115"/>
        <v>0</v>
      </c>
      <c r="ET10" s="77" t="s">
        <v>8</v>
      </c>
      <c r="EU10" s="31" t="s">
        <v>8</v>
      </c>
      <c r="EV10" s="36">
        <f t="shared" si="116"/>
        <v>0.69895311167057894</v>
      </c>
      <c r="EW10" s="34">
        <f t="shared" si="117"/>
        <v>1.913214375808403E-2</v>
      </c>
      <c r="EX10" s="35">
        <f t="shared" si="118"/>
        <v>317377.09669667634</v>
      </c>
      <c r="EY10" s="81">
        <f t="shared" si="119"/>
        <v>0</v>
      </c>
      <c r="EZ10" s="77" t="s">
        <v>8</v>
      </c>
      <c r="FA10" s="31" t="s">
        <v>8</v>
      </c>
      <c r="FB10" s="36">
        <f t="shared" si="120"/>
        <v>0.69895311167057894</v>
      </c>
      <c r="FC10" s="34">
        <f t="shared" si="121"/>
        <v>1.913214375808403E-2</v>
      </c>
      <c r="FD10" s="35">
        <f t="shared" si="122"/>
        <v>317377.09669667634</v>
      </c>
      <c r="FE10" s="81">
        <f t="shared" si="123"/>
        <v>0</v>
      </c>
      <c r="FF10" s="77" t="s">
        <v>8</v>
      </c>
      <c r="FG10" s="31" t="s">
        <v>8</v>
      </c>
      <c r="FH10" s="36">
        <f t="shared" si="124"/>
        <v>0.69895311167057894</v>
      </c>
      <c r="FI10" s="34">
        <f t="shared" si="125"/>
        <v>1.913214375808403E-2</v>
      </c>
      <c r="FJ10" s="35">
        <f t="shared" si="126"/>
        <v>317377.09669667634</v>
      </c>
      <c r="FK10" s="81">
        <f t="shared" si="127"/>
        <v>0</v>
      </c>
      <c r="FL10" s="77" t="s">
        <v>8</v>
      </c>
      <c r="FM10" s="31" t="s">
        <v>8</v>
      </c>
      <c r="FN10" s="36">
        <f t="shared" si="128"/>
        <v>0.69895311167057894</v>
      </c>
      <c r="FO10" s="34">
        <f t="shared" si="129"/>
        <v>1.913214375808403E-2</v>
      </c>
      <c r="FP10" s="35">
        <f t="shared" si="130"/>
        <v>317377.09669667634</v>
      </c>
      <c r="FQ10" s="81">
        <f t="shared" si="131"/>
        <v>0</v>
      </c>
      <c r="FR10" s="77" t="s">
        <v>8</v>
      </c>
      <c r="FS10" s="31" t="s">
        <v>8</v>
      </c>
      <c r="FT10" s="36">
        <f t="shared" si="132"/>
        <v>0.69895311167057894</v>
      </c>
      <c r="FU10" s="34">
        <f t="shared" si="133"/>
        <v>1.913214375808403E-2</v>
      </c>
      <c r="FV10" s="35">
        <f t="shared" si="134"/>
        <v>317377.09669667634</v>
      </c>
      <c r="FW10" s="81">
        <f t="shared" si="135"/>
        <v>0</v>
      </c>
      <c r="FX10" s="77" t="s">
        <v>8</v>
      </c>
      <c r="FY10" s="31" t="s">
        <v>8</v>
      </c>
      <c r="FZ10" s="36">
        <f t="shared" si="136"/>
        <v>0.69895311167057894</v>
      </c>
      <c r="GA10" s="34">
        <f t="shared" si="137"/>
        <v>1.913214375808403E-2</v>
      </c>
      <c r="GB10" s="35">
        <f t="shared" si="138"/>
        <v>317377.09669667634</v>
      </c>
      <c r="GC10" s="81">
        <f t="shared" si="139"/>
        <v>0</v>
      </c>
      <c r="GD10" s="77" t="s">
        <v>8</v>
      </c>
      <c r="GE10" s="31" t="s">
        <v>8</v>
      </c>
      <c r="GF10" s="36">
        <f t="shared" si="140"/>
        <v>0.69895311167057894</v>
      </c>
      <c r="GG10" s="34">
        <f t="shared" si="141"/>
        <v>1.913214375808403E-2</v>
      </c>
      <c r="GH10" s="35">
        <f t="shared" si="142"/>
        <v>317377.09669667634</v>
      </c>
      <c r="GI10" s="132">
        <f t="shared" si="143"/>
        <v>0</v>
      </c>
      <c r="GJ10" s="158">
        <f t="shared" ref="GJ10:GJ16" si="145">Q10+W10+AC10+AI10+AO10+AU10+BA10+BG10+BM10+BS10+BY10+CE10+CK10+CQ10+CW10+DC10+DI10+DO10+DU10+EA10+EG10+EM10+ES10+EY10+FE10+FK10+FQ10+FW10+GC10+GI10</f>
        <v>2093309.2945357189</v>
      </c>
      <c r="GK10" s="157">
        <f t="shared" ref="GK10:GK17" si="146">L10+GJ10</f>
        <v>2639118.417894857</v>
      </c>
      <c r="GL10" s="195">
        <f t="shared" si="144"/>
        <v>0.69895311167057894</v>
      </c>
    </row>
    <row r="11" spans="1:194" s="26" customFormat="1">
      <c r="A11" s="174" t="s">
        <v>178</v>
      </c>
      <c r="B11" s="148" t="s">
        <v>8</v>
      </c>
      <c r="C11" s="148" t="s">
        <v>8</v>
      </c>
      <c r="D11" s="148" t="s">
        <v>8</v>
      </c>
      <c r="E11" s="148" t="s">
        <v>8</v>
      </c>
      <c r="F11" s="148" t="s">
        <v>8</v>
      </c>
      <c r="G11" s="113">
        <f>'Исходные данные'!C13</f>
        <v>283</v>
      </c>
      <c r="H11" s="32">
        <f>'Исходные данные'!D13</f>
        <v>131693</v>
      </c>
      <c r="I11" s="33">
        <f>'Расчет КРП'!H9</f>
        <v>8.9289312568436614</v>
      </c>
      <c r="J11" s="120" t="s">
        <v>8</v>
      </c>
      <c r="K11" s="124">
        <f t="shared" si="22"/>
        <v>6.8516080660081996E-2</v>
      </c>
      <c r="L11" s="78">
        <f t="shared" si="23"/>
        <v>188831.27372938403</v>
      </c>
      <c r="M11" s="74">
        <f t="shared" si="24"/>
        <v>0.16675956195360936</v>
      </c>
      <c r="N11" s="31" t="s">
        <v>8</v>
      </c>
      <c r="O11" s="34">
        <f t="shared" si="25"/>
        <v>0.12781768095706819</v>
      </c>
      <c r="P11" s="35">
        <f t="shared" si="26"/>
        <v>461183.54986547848</v>
      </c>
      <c r="Q11" s="81">
        <f t="shared" si="27"/>
        <v>461183.54986547848</v>
      </c>
      <c r="R11" s="152" t="s">
        <v>8</v>
      </c>
      <c r="S11" s="31" t="s">
        <v>8</v>
      </c>
      <c r="T11" s="36">
        <f t="shared" si="28"/>
        <v>0.40670010018788205</v>
      </c>
      <c r="U11" s="34">
        <f t="shared" si="29"/>
        <v>8.9150186064963666E-2</v>
      </c>
      <c r="V11" s="54">
        <f t="shared" si="30"/>
        <v>457490.7440951998</v>
      </c>
      <c r="W11" s="81">
        <f t="shared" si="31"/>
        <v>457490.7440951998</v>
      </c>
      <c r="X11" s="77" t="s">
        <v>8</v>
      </c>
      <c r="Y11" s="31" t="s">
        <v>8</v>
      </c>
      <c r="Z11" s="36">
        <f t="shared" si="32"/>
        <v>0.64471937777794097</v>
      </c>
      <c r="AA11" s="34">
        <f t="shared" si="33"/>
        <v>1.7976186500689106E-2</v>
      </c>
      <c r="AB11" s="54">
        <f t="shared" si="34"/>
        <v>119145.31352125894</v>
      </c>
      <c r="AC11" s="81">
        <f t="shared" si="35"/>
        <v>46108.025542197167</v>
      </c>
      <c r="AD11" s="77" t="s">
        <v>8</v>
      </c>
      <c r="AE11" s="31" t="s">
        <v>8</v>
      </c>
      <c r="AF11" s="36">
        <f t="shared" si="36"/>
        <v>0.6687080574885278</v>
      </c>
      <c r="AG11" s="34">
        <f t="shared" si="37"/>
        <v>4.9377197940135176E-2</v>
      </c>
      <c r="AH11" s="54">
        <f t="shared" si="38"/>
        <v>372416.61331077473</v>
      </c>
      <c r="AI11" s="81">
        <f t="shared" si="39"/>
        <v>0</v>
      </c>
      <c r="AJ11" s="77" t="s">
        <v>8</v>
      </c>
      <c r="AK11" s="31" t="s">
        <v>8</v>
      </c>
      <c r="AL11" s="36">
        <f t="shared" si="40"/>
        <v>0.6687080574885278</v>
      </c>
      <c r="AM11" s="34">
        <f t="shared" si="41"/>
        <v>4.9377197940135176E-2</v>
      </c>
      <c r="AN11" s="54">
        <f t="shared" si="42"/>
        <v>372416.61331077473</v>
      </c>
      <c r="AO11" s="81">
        <f t="shared" si="43"/>
        <v>0</v>
      </c>
      <c r="AP11" s="77" t="s">
        <v>8</v>
      </c>
      <c r="AQ11" s="31" t="s">
        <v>8</v>
      </c>
      <c r="AR11" s="36">
        <f t="shared" si="44"/>
        <v>0.6687080574885278</v>
      </c>
      <c r="AS11" s="34">
        <f t="shared" si="45"/>
        <v>4.9377197940135176E-2</v>
      </c>
      <c r="AT11" s="54">
        <f t="shared" si="46"/>
        <v>372416.61331077473</v>
      </c>
      <c r="AU11" s="81">
        <f t="shared" si="47"/>
        <v>0</v>
      </c>
      <c r="AV11" s="77" t="s">
        <v>8</v>
      </c>
      <c r="AW11" s="31" t="s">
        <v>8</v>
      </c>
      <c r="AX11" s="36">
        <f t="shared" si="48"/>
        <v>0.6687080574885278</v>
      </c>
      <c r="AY11" s="34">
        <f t="shared" si="49"/>
        <v>4.9377197940135176E-2</v>
      </c>
      <c r="AZ11" s="54">
        <f t="shared" si="50"/>
        <v>372416.61331077473</v>
      </c>
      <c r="BA11" s="81">
        <f t="shared" si="51"/>
        <v>0</v>
      </c>
      <c r="BB11" s="77" t="s">
        <v>8</v>
      </c>
      <c r="BC11" s="31" t="s">
        <v>8</v>
      </c>
      <c r="BD11" s="36">
        <f t="shared" si="52"/>
        <v>0.6687080574885278</v>
      </c>
      <c r="BE11" s="34">
        <f t="shared" si="53"/>
        <v>4.9377197940135176E-2</v>
      </c>
      <c r="BF11" s="54">
        <f t="shared" si="54"/>
        <v>372416.61331077473</v>
      </c>
      <c r="BG11" s="81">
        <f t="shared" si="55"/>
        <v>0</v>
      </c>
      <c r="BH11" s="77" t="s">
        <v>8</v>
      </c>
      <c r="BI11" s="31" t="s">
        <v>8</v>
      </c>
      <c r="BJ11" s="36">
        <f t="shared" si="56"/>
        <v>0.6687080574885278</v>
      </c>
      <c r="BK11" s="34">
        <f t="shared" si="57"/>
        <v>4.9377197940135176E-2</v>
      </c>
      <c r="BL11" s="54">
        <f t="shared" si="58"/>
        <v>372416.61331077473</v>
      </c>
      <c r="BM11" s="81">
        <f t="shared" si="59"/>
        <v>0</v>
      </c>
      <c r="BN11" s="77" t="s">
        <v>8</v>
      </c>
      <c r="BO11" s="31" t="s">
        <v>8</v>
      </c>
      <c r="BP11" s="36">
        <f t="shared" si="60"/>
        <v>0.6687080574885278</v>
      </c>
      <c r="BQ11" s="34">
        <f t="shared" si="61"/>
        <v>4.9377197940135176E-2</v>
      </c>
      <c r="BR11" s="54">
        <f t="shared" si="62"/>
        <v>372416.61331077473</v>
      </c>
      <c r="BS11" s="132">
        <f t="shared" si="63"/>
        <v>0</v>
      </c>
      <c r="BT11" s="77" t="s">
        <v>8</v>
      </c>
      <c r="BU11" s="31" t="s">
        <v>8</v>
      </c>
      <c r="BV11" s="36">
        <f t="shared" si="64"/>
        <v>0.6687080574885278</v>
      </c>
      <c r="BW11" s="34">
        <f t="shared" si="65"/>
        <v>4.9377197940135176E-2</v>
      </c>
      <c r="BX11" s="54">
        <f t="shared" si="66"/>
        <v>372416.61331077473</v>
      </c>
      <c r="BY11" s="132">
        <f t="shared" si="67"/>
        <v>0</v>
      </c>
      <c r="BZ11" s="77" t="s">
        <v>8</v>
      </c>
      <c r="CA11" s="31" t="s">
        <v>8</v>
      </c>
      <c r="CB11" s="36">
        <f t="shared" si="68"/>
        <v>0.6687080574885278</v>
      </c>
      <c r="CC11" s="34">
        <f t="shared" si="69"/>
        <v>4.9377197940135176E-2</v>
      </c>
      <c r="CD11" s="54">
        <f t="shared" si="70"/>
        <v>372416.61331077473</v>
      </c>
      <c r="CE11" s="132">
        <f t="shared" si="71"/>
        <v>0</v>
      </c>
      <c r="CF11" s="77" t="s">
        <v>8</v>
      </c>
      <c r="CG11" s="31" t="s">
        <v>8</v>
      </c>
      <c r="CH11" s="36">
        <f t="shared" si="72"/>
        <v>0.6687080574885278</v>
      </c>
      <c r="CI11" s="34">
        <f t="shared" si="73"/>
        <v>4.9377197940135176E-2</v>
      </c>
      <c r="CJ11" s="54">
        <f t="shared" si="74"/>
        <v>372416.61331077473</v>
      </c>
      <c r="CK11" s="132">
        <f t="shared" si="75"/>
        <v>0</v>
      </c>
      <c r="CL11" s="77" t="s">
        <v>8</v>
      </c>
      <c r="CM11" s="31" t="s">
        <v>8</v>
      </c>
      <c r="CN11" s="36">
        <f t="shared" si="76"/>
        <v>0.6687080574885278</v>
      </c>
      <c r="CO11" s="34">
        <f t="shared" si="77"/>
        <v>4.9377197940135176E-2</v>
      </c>
      <c r="CP11" s="54">
        <f t="shared" si="78"/>
        <v>372416.61331077473</v>
      </c>
      <c r="CQ11" s="132">
        <f t="shared" si="79"/>
        <v>0</v>
      </c>
      <c r="CR11" s="77" t="s">
        <v>8</v>
      </c>
      <c r="CS11" s="31" t="s">
        <v>8</v>
      </c>
      <c r="CT11" s="36">
        <f t="shared" si="80"/>
        <v>0.6687080574885278</v>
      </c>
      <c r="CU11" s="34">
        <f t="shared" si="81"/>
        <v>4.9377197940135176E-2</v>
      </c>
      <c r="CV11" s="54">
        <f t="shared" si="82"/>
        <v>372416.61331077473</v>
      </c>
      <c r="CW11" s="132">
        <f t="shared" si="83"/>
        <v>0</v>
      </c>
      <c r="CX11" s="77" t="s">
        <v>8</v>
      </c>
      <c r="CY11" s="31" t="s">
        <v>8</v>
      </c>
      <c r="CZ11" s="36">
        <f t="shared" si="84"/>
        <v>0.6687080574885278</v>
      </c>
      <c r="DA11" s="34">
        <f t="shared" si="85"/>
        <v>4.9377197940135176E-2</v>
      </c>
      <c r="DB11" s="54">
        <f t="shared" si="86"/>
        <v>372416.61331077473</v>
      </c>
      <c r="DC11" s="132">
        <f t="shared" si="87"/>
        <v>0</v>
      </c>
      <c r="DD11" s="77" t="s">
        <v>8</v>
      </c>
      <c r="DE11" s="31" t="s">
        <v>8</v>
      </c>
      <c r="DF11" s="36">
        <f t="shared" si="88"/>
        <v>0.6687080574885278</v>
      </c>
      <c r="DG11" s="34">
        <f t="shared" si="89"/>
        <v>4.9377197940135176E-2</v>
      </c>
      <c r="DH11" s="54">
        <f t="shared" si="90"/>
        <v>372416.61331077473</v>
      </c>
      <c r="DI11" s="132">
        <f t="shared" si="91"/>
        <v>0</v>
      </c>
      <c r="DJ11" s="77" t="s">
        <v>8</v>
      </c>
      <c r="DK11" s="31" t="s">
        <v>8</v>
      </c>
      <c r="DL11" s="36">
        <f t="shared" si="92"/>
        <v>0.6687080574885278</v>
      </c>
      <c r="DM11" s="34">
        <f t="shared" si="93"/>
        <v>4.9377197940135176E-2</v>
      </c>
      <c r="DN11" s="54">
        <f t="shared" si="94"/>
        <v>372416.61331077473</v>
      </c>
      <c r="DO11" s="132">
        <f t="shared" si="95"/>
        <v>0</v>
      </c>
      <c r="DP11" s="77" t="s">
        <v>8</v>
      </c>
      <c r="DQ11" s="31" t="s">
        <v>8</v>
      </c>
      <c r="DR11" s="36">
        <f t="shared" si="96"/>
        <v>0.6687080574885278</v>
      </c>
      <c r="DS11" s="34">
        <f t="shared" si="97"/>
        <v>4.9377197940135176E-2</v>
      </c>
      <c r="DT11" s="54">
        <f t="shared" si="98"/>
        <v>372416.61331077473</v>
      </c>
      <c r="DU11" s="132">
        <f t="shared" si="99"/>
        <v>0</v>
      </c>
      <c r="DV11" s="77" t="s">
        <v>8</v>
      </c>
      <c r="DW11" s="31" t="s">
        <v>8</v>
      </c>
      <c r="DX11" s="36">
        <f t="shared" si="100"/>
        <v>0.6687080574885278</v>
      </c>
      <c r="DY11" s="34">
        <f t="shared" si="101"/>
        <v>4.9377197940135176E-2</v>
      </c>
      <c r="DZ11" s="35">
        <f t="shared" si="102"/>
        <v>372416.61331077473</v>
      </c>
      <c r="EA11" s="81">
        <f t="shared" si="103"/>
        <v>0</v>
      </c>
      <c r="EB11" s="77" t="s">
        <v>8</v>
      </c>
      <c r="EC11" s="31" t="s">
        <v>8</v>
      </c>
      <c r="ED11" s="36">
        <f t="shared" si="104"/>
        <v>0.6687080574885278</v>
      </c>
      <c r="EE11" s="34">
        <f t="shared" si="105"/>
        <v>4.9377197940135176E-2</v>
      </c>
      <c r="EF11" s="35">
        <f t="shared" si="106"/>
        <v>372416.61331077473</v>
      </c>
      <c r="EG11" s="81">
        <f t="shared" si="107"/>
        <v>0</v>
      </c>
      <c r="EH11" s="77" t="s">
        <v>8</v>
      </c>
      <c r="EI11" s="31" t="s">
        <v>8</v>
      </c>
      <c r="EJ11" s="36">
        <f t="shared" si="108"/>
        <v>0.6687080574885278</v>
      </c>
      <c r="EK11" s="34">
        <f t="shared" si="109"/>
        <v>4.9377197940135176E-2</v>
      </c>
      <c r="EL11" s="35">
        <f t="shared" si="110"/>
        <v>372416.61331077473</v>
      </c>
      <c r="EM11" s="81">
        <f t="shared" si="111"/>
        <v>0</v>
      </c>
      <c r="EN11" s="77" t="s">
        <v>8</v>
      </c>
      <c r="EO11" s="31" t="s">
        <v>8</v>
      </c>
      <c r="EP11" s="36">
        <f t="shared" si="112"/>
        <v>0.6687080574885278</v>
      </c>
      <c r="EQ11" s="34">
        <f t="shared" si="113"/>
        <v>4.9377197940135176E-2</v>
      </c>
      <c r="ER11" s="35">
        <f t="shared" si="114"/>
        <v>372416.61331077473</v>
      </c>
      <c r="ES11" s="81">
        <f t="shared" si="115"/>
        <v>0</v>
      </c>
      <c r="ET11" s="77" t="s">
        <v>8</v>
      </c>
      <c r="EU11" s="31" t="s">
        <v>8</v>
      </c>
      <c r="EV11" s="36">
        <f t="shared" si="116"/>
        <v>0.6687080574885278</v>
      </c>
      <c r="EW11" s="34">
        <f t="shared" si="117"/>
        <v>4.9377197940135176E-2</v>
      </c>
      <c r="EX11" s="35">
        <f t="shared" si="118"/>
        <v>372416.61331077473</v>
      </c>
      <c r="EY11" s="81">
        <f t="shared" si="119"/>
        <v>0</v>
      </c>
      <c r="EZ11" s="77" t="s">
        <v>8</v>
      </c>
      <c r="FA11" s="31" t="s">
        <v>8</v>
      </c>
      <c r="FB11" s="36">
        <f t="shared" si="120"/>
        <v>0.6687080574885278</v>
      </c>
      <c r="FC11" s="34">
        <f t="shared" si="121"/>
        <v>4.9377197940135176E-2</v>
      </c>
      <c r="FD11" s="35">
        <f t="shared" si="122"/>
        <v>372416.61331077473</v>
      </c>
      <c r="FE11" s="81">
        <f t="shared" si="123"/>
        <v>0</v>
      </c>
      <c r="FF11" s="77" t="s">
        <v>8</v>
      </c>
      <c r="FG11" s="31" t="s">
        <v>8</v>
      </c>
      <c r="FH11" s="36">
        <f t="shared" si="124"/>
        <v>0.6687080574885278</v>
      </c>
      <c r="FI11" s="34">
        <f t="shared" si="125"/>
        <v>4.9377197940135176E-2</v>
      </c>
      <c r="FJ11" s="35">
        <f t="shared" si="126"/>
        <v>372416.61331077473</v>
      </c>
      <c r="FK11" s="81">
        <f t="shared" si="127"/>
        <v>0</v>
      </c>
      <c r="FL11" s="77" t="s">
        <v>8</v>
      </c>
      <c r="FM11" s="31" t="s">
        <v>8</v>
      </c>
      <c r="FN11" s="36">
        <f t="shared" si="128"/>
        <v>0.6687080574885278</v>
      </c>
      <c r="FO11" s="34">
        <f t="shared" si="129"/>
        <v>4.9377197940135176E-2</v>
      </c>
      <c r="FP11" s="35">
        <f t="shared" si="130"/>
        <v>372416.61331077473</v>
      </c>
      <c r="FQ11" s="81">
        <f t="shared" si="131"/>
        <v>0</v>
      </c>
      <c r="FR11" s="77" t="s">
        <v>8</v>
      </c>
      <c r="FS11" s="31" t="s">
        <v>8</v>
      </c>
      <c r="FT11" s="36">
        <f t="shared" si="132"/>
        <v>0.6687080574885278</v>
      </c>
      <c r="FU11" s="34">
        <f t="shared" si="133"/>
        <v>4.9377197940135176E-2</v>
      </c>
      <c r="FV11" s="35">
        <f t="shared" si="134"/>
        <v>372416.61331077473</v>
      </c>
      <c r="FW11" s="81">
        <f t="shared" si="135"/>
        <v>0</v>
      </c>
      <c r="FX11" s="77" t="s">
        <v>8</v>
      </c>
      <c r="FY11" s="31" t="s">
        <v>8</v>
      </c>
      <c r="FZ11" s="36">
        <f t="shared" si="136"/>
        <v>0.6687080574885278</v>
      </c>
      <c r="GA11" s="34">
        <f t="shared" si="137"/>
        <v>4.9377197940135176E-2</v>
      </c>
      <c r="GB11" s="35">
        <f t="shared" si="138"/>
        <v>372416.61331077473</v>
      </c>
      <c r="GC11" s="81">
        <f t="shared" si="139"/>
        <v>0</v>
      </c>
      <c r="GD11" s="77" t="s">
        <v>8</v>
      </c>
      <c r="GE11" s="31" t="s">
        <v>8</v>
      </c>
      <c r="GF11" s="36">
        <f t="shared" si="140"/>
        <v>0.6687080574885278</v>
      </c>
      <c r="GG11" s="34">
        <f t="shared" si="141"/>
        <v>4.9377197940135176E-2</v>
      </c>
      <c r="GH11" s="35">
        <f t="shared" si="142"/>
        <v>372416.61331077473</v>
      </c>
      <c r="GI11" s="132">
        <f t="shared" si="143"/>
        <v>0</v>
      </c>
      <c r="GJ11" s="158">
        <f t="shared" si="145"/>
        <v>964782.31950287544</v>
      </c>
      <c r="GK11" s="157">
        <f t="shared" si="146"/>
        <v>1153613.5932322594</v>
      </c>
      <c r="GL11" s="195">
        <f t="shared" si="144"/>
        <v>0.66870805748852769</v>
      </c>
    </row>
    <row r="12" spans="1:194" s="26" customFormat="1">
      <c r="A12" s="174" t="s">
        <v>179</v>
      </c>
      <c r="B12" s="148" t="s">
        <v>8</v>
      </c>
      <c r="C12" s="148" t="s">
        <v>8</v>
      </c>
      <c r="D12" s="148" t="s">
        <v>8</v>
      </c>
      <c r="E12" s="148" t="s">
        <v>8</v>
      </c>
      <c r="F12" s="148" t="s">
        <v>8</v>
      </c>
      <c r="G12" s="113">
        <f>'Исходные данные'!C14</f>
        <v>228</v>
      </c>
      <c r="H12" s="32">
        <f>'Исходные данные'!D14</f>
        <v>57081</v>
      </c>
      <c r="I12" s="33">
        <f>'Расчет КРП'!H10</f>
        <v>8.9212843898994656</v>
      </c>
      <c r="J12" s="120" t="s">
        <v>8</v>
      </c>
      <c r="K12" s="124">
        <f t="shared" si="22"/>
        <v>3.6893093945240325E-2</v>
      </c>
      <c r="L12" s="78">
        <f t="shared" si="23"/>
        <v>152132.61629081119</v>
      </c>
      <c r="M12" s="74">
        <f t="shared" si="24"/>
        <v>0.13522078450693506</v>
      </c>
      <c r="N12" s="31" t="s">
        <v>8</v>
      </c>
      <c r="O12" s="34">
        <f t="shared" si="25"/>
        <v>0.15935645840374249</v>
      </c>
      <c r="P12" s="35">
        <f t="shared" si="26"/>
        <v>462837.8413781795</v>
      </c>
      <c r="Q12" s="81">
        <f t="shared" si="27"/>
        <v>462837.8413781795</v>
      </c>
      <c r="R12" s="152" t="s">
        <v>8</v>
      </c>
      <c r="S12" s="31" t="s">
        <v>8</v>
      </c>
      <c r="T12" s="36">
        <f t="shared" si="28"/>
        <v>0.43436620878782389</v>
      </c>
      <c r="U12" s="34">
        <f t="shared" si="29"/>
        <v>6.1484077465021825E-2</v>
      </c>
      <c r="V12" s="54">
        <f t="shared" si="30"/>
        <v>253979.71705014061</v>
      </c>
      <c r="W12" s="81">
        <f t="shared" si="31"/>
        <v>253979.71705014061</v>
      </c>
      <c r="X12" s="77" t="s">
        <v>8</v>
      </c>
      <c r="Y12" s="31" t="s">
        <v>8</v>
      </c>
      <c r="Z12" s="36">
        <f t="shared" si="32"/>
        <v>0.5985206132536951</v>
      </c>
      <c r="AA12" s="34">
        <f t="shared" si="33"/>
        <v>6.4174951024934979E-2</v>
      </c>
      <c r="AB12" s="54">
        <f t="shared" si="34"/>
        <v>342390.14912240632</v>
      </c>
      <c r="AC12" s="81">
        <f t="shared" si="35"/>
        <v>132501.50823864143</v>
      </c>
      <c r="AD12" s="77" t="s">
        <v>8</v>
      </c>
      <c r="AE12" s="31" t="s">
        <v>8</v>
      </c>
      <c r="AF12" s="36">
        <f t="shared" si="36"/>
        <v>0.68416015340425718</v>
      </c>
      <c r="AG12" s="34">
        <f t="shared" si="37"/>
        <v>3.3925102024405795E-2</v>
      </c>
      <c r="AH12" s="54">
        <f t="shared" si="38"/>
        <v>205968.15743134855</v>
      </c>
      <c r="AI12" s="81">
        <f t="shared" si="39"/>
        <v>0</v>
      </c>
      <c r="AJ12" s="77" t="s">
        <v>8</v>
      </c>
      <c r="AK12" s="31" t="s">
        <v>8</v>
      </c>
      <c r="AL12" s="36">
        <f t="shared" si="40"/>
        <v>0.68416015340425718</v>
      </c>
      <c r="AM12" s="34">
        <f t="shared" si="41"/>
        <v>3.3925102024405795E-2</v>
      </c>
      <c r="AN12" s="54">
        <f t="shared" si="42"/>
        <v>205968.15743134855</v>
      </c>
      <c r="AO12" s="81">
        <f t="shared" si="43"/>
        <v>0</v>
      </c>
      <c r="AP12" s="77" t="s">
        <v>8</v>
      </c>
      <c r="AQ12" s="31" t="s">
        <v>8</v>
      </c>
      <c r="AR12" s="36">
        <f t="shared" si="44"/>
        <v>0.68416015340425718</v>
      </c>
      <c r="AS12" s="34">
        <f t="shared" si="45"/>
        <v>3.3925102024405795E-2</v>
      </c>
      <c r="AT12" s="54">
        <f t="shared" si="46"/>
        <v>205968.15743134855</v>
      </c>
      <c r="AU12" s="81">
        <f t="shared" si="47"/>
        <v>0</v>
      </c>
      <c r="AV12" s="77" t="s">
        <v>8</v>
      </c>
      <c r="AW12" s="31" t="s">
        <v>8</v>
      </c>
      <c r="AX12" s="36">
        <f t="shared" si="48"/>
        <v>0.68416015340425718</v>
      </c>
      <c r="AY12" s="34">
        <f t="shared" si="49"/>
        <v>3.3925102024405795E-2</v>
      </c>
      <c r="AZ12" s="54">
        <f t="shared" si="50"/>
        <v>205968.15743134855</v>
      </c>
      <c r="BA12" s="81">
        <f t="shared" si="51"/>
        <v>0</v>
      </c>
      <c r="BB12" s="77" t="s">
        <v>8</v>
      </c>
      <c r="BC12" s="31" t="s">
        <v>8</v>
      </c>
      <c r="BD12" s="36">
        <f t="shared" si="52"/>
        <v>0.68416015340425718</v>
      </c>
      <c r="BE12" s="34">
        <f t="shared" si="53"/>
        <v>3.3925102024405795E-2</v>
      </c>
      <c r="BF12" s="54">
        <f t="shared" si="54"/>
        <v>205968.15743134855</v>
      </c>
      <c r="BG12" s="81">
        <f t="shared" si="55"/>
        <v>0</v>
      </c>
      <c r="BH12" s="77" t="s">
        <v>8</v>
      </c>
      <c r="BI12" s="31" t="s">
        <v>8</v>
      </c>
      <c r="BJ12" s="36">
        <f t="shared" si="56"/>
        <v>0.68416015340425718</v>
      </c>
      <c r="BK12" s="34">
        <f t="shared" si="57"/>
        <v>3.3925102024405795E-2</v>
      </c>
      <c r="BL12" s="54">
        <f t="shared" si="58"/>
        <v>205968.15743134855</v>
      </c>
      <c r="BM12" s="81">
        <f t="shared" si="59"/>
        <v>0</v>
      </c>
      <c r="BN12" s="77" t="s">
        <v>8</v>
      </c>
      <c r="BO12" s="31" t="s">
        <v>8</v>
      </c>
      <c r="BP12" s="36">
        <f t="shared" si="60"/>
        <v>0.68416015340425718</v>
      </c>
      <c r="BQ12" s="34">
        <f t="shared" si="61"/>
        <v>3.3925102024405795E-2</v>
      </c>
      <c r="BR12" s="54">
        <f t="shared" si="62"/>
        <v>205968.15743134855</v>
      </c>
      <c r="BS12" s="132">
        <f t="shared" si="63"/>
        <v>0</v>
      </c>
      <c r="BT12" s="77" t="s">
        <v>8</v>
      </c>
      <c r="BU12" s="31" t="s">
        <v>8</v>
      </c>
      <c r="BV12" s="36">
        <f t="shared" si="64"/>
        <v>0.68416015340425718</v>
      </c>
      <c r="BW12" s="34">
        <f t="shared" si="65"/>
        <v>3.3925102024405795E-2</v>
      </c>
      <c r="BX12" s="54">
        <f t="shared" si="66"/>
        <v>205968.15743134855</v>
      </c>
      <c r="BY12" s="132">
        <f t="shared" si="67"/>
        <v>0</v>
      </c>
      <c r="BZ12" s="77" t="s">
        <v>8</v>
      </c>
      <c r="CA12" s="31" t="s">
        <v>8</v>
      </c>
      <c r="CB12" s="36">
        <f t="shared" si="68"/>
        <v>0.68416015340425718</v>
      </c>
      <c r="CC12" s="34">
        <f t="shared" si="69"/>
        <v>3.3925102024405795E-2</v>
      </c>
      <c r="CD12" s="54">
        <f t="shared" si="70"/>
        <v>205968.15743134855</v>
      </c>
      <c r="CE12" s="132">
        <f t="shared" si="71"/>
        <v>0</v>
      </c>
      <c r="CF12" s="77" t="s">
        <v>8</v>
      </c>
      <c r="CG12" s="31" t="s">
        <v>8</v>
      </c>
      <c r="CH12" s="36">
        <f t="shared" si="72"/>
        <v>0.68416015340425718</v>
      </c>
      <c r="CI12" s="34">
        <f t="shared" si="73"/>
        <v>3.3925102024405795E-2</v>
      </c>
      <c r="CJ12" s="54">
        <f t="shared" si="74"/>
        <v>205968.15743134855</v>
      </c>
      <c r="CK12" s="132">
        <f t="shared" si="75"/>
        <v>0</v>
      </c>
      <c r="CL12" s="77" t="s">
        <v>8</v>
      </c>
      <c r="CM12" s="31" t="s">
        <v>8</v>
      </c>
      <c r="CN12" s="36">
        <f t="shared" si="76"/>
        <v>0.68416015340425718</v>
      </c>
      <c r="CO12" s="34">
        <f t="shared" si="77"/>
        <v>3.3925102024405795E-2</v>
      </c>
      <c r="CP12" s="54">
        <f t="shared" si="78"/>
        <v>205968.15743134855</v>
      </c>
      <c r="CQ12" s="132">
        <f t="shared" si="79"/>
        <v>0</v>
      </c>
      <c r="CR12" s="77" t="s">
        <v>8</v>
      </c>
      <c r="CS12" s="31" t="s">
        <v>8</v>
      </c>
      <c r="CT12" s="36">
        <f t="shared" si="80"/>
        <v>0.68416015340425718</v>
      </c>
      <c r="CU12" s="34">
        <f t="shared" si="81"/>
        <v>3.3925102024405795E-2</v>
      </c>
      <c r="CV12" s="54">
        <f t="shared" si="82"/>
        <v>205968.15743134855</v>
      </c>
      <c r="CW12" s="132">
        <f t="shared" si="83"/>
        <v>0</v>
      </c>
      <c r="CX12" s="77" t="s">
        <v>8</v>
      </c>
      <c r="CY12" s="31" t="s">
        <v>8</v>
      </c>
      <c r="CZ12" s="36">
        <f t="shared" si="84"/>
        <v>0.68416015340425718</v>
      </c>
      <c r="DA12" s="34">
        <f t="shared" si="85"/>
        <v>3.3925102024405795E-2</v>
      </c>
      <c r="DB12" s="54">
        <f t="shared" si="86"/>
        <v>205968.15743134855</v>
      </c>
      <c r="DC12" s="132">
        <f t="shared" si="87"/>
        <v>0</v>
      </c>
      <c r="DD12" s="77" t="s">
        <v>8</v>
      </c>
      <c r="DE12" s="31" t="s">
        <v>8</v>
      </c>
      <c r="DF12" s="36">
        <f t="shared" si="88"/>
        <v>0.68416015340425718</v>
      </c>
      <c r="DG12" s="34">
        <f t="shared" si="89"/>
        <v>3.3925102024405795E-2</v>
      </c>
      <c r="DH12" s="54">
        <f t="shared" si="90"/>
        <v>205968.15743134855</v>
      </c>
      <c r="DI12" s="132">
        <f t="shared" si="91"/>
        <v>0</v>
      </c>
      <c r="DJ12" s="77" t="s">
        <v>8</v>
      </c>
      <c r="DK12" s="31" t="s">
        <v>8</v>
      </c>
      <c r="DL12" s="36">
        <f t="shared" si="92"/>
        <v>0.68416015340425718</v>
      </c>
      <c r="DM12" s="34">
        <f t="shared" si="93"/>
        <v>3.3925102024405795E-2</v>
      </c>
      <c r="DN12" s="54">
        <f t="shared" si="94"/>
        <v>205968.15743134855</v>
      </c>
      <c r="DO12" s="132">
        <f t="shared" si="95"/>
        <v>0</v>
      </c>
      <c r="DP12" s="77" t="s">
        <v>8</v>
      </c>
      <c r="DQ12" s="31" t="s">
        <v>8</v>
      </c>
      <c r="DR12" s="36">
        <f t="shared" si="96"/>
        <v>0.68416015340425718</v>
      </c>
      <c r="DS12" s="34">
        <f t="shared" si="97"/>
        <v>3.3925102024405795E-2</v>
      </c>
      <c r="DT12" s="54">
        <f t="shared" si="98"/>
        <v>205968.15743134855</v>
      </c>
      <c r="DU12" s="132">
        <f t="shared" si="99"/>
        <v>0</v>
      </c>
      <c r="DV12" s="77" t="s">
        <v>8</v>
      </c>
      <c r="DW12" s="31" t="s">
        <v>8</v>
      </c>
      <c r="DX12" s="36">
        <f t="shared" si="100"/>
        <v>0.68416015340425718</v>
      </c>
      <c r="DY12" s="34">
        <f t="shared" si="101"/>
        <v>3.3925102024405795E-2</v>
      </c>
      <c r="DZ12" s="35">
        <f t="shared" si="102"/>
        <v>205968.15743134855</v>
      </c>
      <c r="EA12" s="81">
        <f t="shared" si="103"/>
        <v>0</v>
      </c>
      <c r="EB12" s="77" t="s">
        <v>8</v>
      </c>
      <c r="EC12" s="31" t="s">
        <v>8</v>
      </c>
      <c r="ED12" s="36">
        <f t="shared" si="104"/>
        <v>0.68416015340425718</v>
      </c>
      <c r="EE12" s="34">
        <f t="shared" si="105"/>
        <v>3.3925102024405795E-2</v>
      </c>
      <c r="EF12" s="35">
        <f t="shared" si="106"/>
        <v>205968.15743134855</v>
      </c>
      <c r="EG12" s="81">
        <f t="shared" si="107"/>
        <v>0</v>
      </c>
      <c r="EH12" s="77" t="s">
        <v>8</v>
      </c>
      <c r="EI12" s="31" t="s">
        <v>8</v>
      </c>
      <c r="EJ12" s="36">
        <f t="shared" si="108"/>
        <v>0.68416015340425718</v>
      </c>
      <c r="EK12" s="34">
        <f t="shared" si="109"/>
        <v>3.3925102024405795E-2</v>
      </c>
      <c r="EL12" s="35">
        <f t="shared" si="110"/>
        <v>205968.15743134855</v>
      </c>
      <c r="EM12" s="81">
        <f t="shared" si="111"/>
        <v>0</v>
      </c>
      <c r="EN12" s="77" t="s">
        <v>8</v>
      </c>
      <c r="EO12" s="31" t="s">
        <v>8</v>
      </c>
      <c r="EP12" s="36">
        <f t="shared" si="112"/>
        <v>0.68416015340425718</v>
      </c>
      <c r="EQ12" s="34">
        <f t="shared" si="113"/>
        <v>3.3925102024405795E-2</v>
      </c>
      <c r="ER12" s="35">
        <f t="shared" si="114"/>
        <v>205968.15743134855</v>
      </c>
      <c r="ES12" s="81">
        <f t="shared" si="115"/>
        <v>0</v>
      </c>
      <c r="ET12" s="77" t="s">
        <v>8</v>
      </c>
      <c r="EU12" s="31" t="s">
        <v>8</v>
      </c>
      <c r="EV12" s="36">
        <f t="shared" si="116"/>
        <v>0.68416015340425718</v>
      </c>
      <c r="EW12" s="34">
        <f t="shared" si="117"/>
        <v>3.3925102024405795E-2</v>
      </c>
      <c r="EX12" s="35">
        <f t="shared" si="118"/>
        <v>205968.15743134855</v>
      </c>
      <c r="EY12" s="81">
        <f t="shared" si="119"/>
        <v>0</v>
      </c>
      <c r="EZ12" s="77" t="s">
        <v>8</v>
      </c>
      <c r="FA12" s="31" t="s">
        <v>8</v>
      </c>
      <c r="FB12" s="36">
        <f t="shared" si="120"/>
        <v>0.68416015340425718</v>
      </c>
      <c r="FC12" s="34">
        <f t="shared" si="121"/>
        <v>3.3925102024405795E-2</v>
      </c>
      <c r="FD12" s="35">
        <f t="shared" si="122"/>
        <v>205968.15743134855</v>
      </c>
      <c r="FE12" s="81">
        <f t="shared" si="123"/>
        <v>0</v>
      </c>
      <c r="FF12" s="77" t="s">
        <v>8</v>
      </c>
      <c r="FG12" s="31" t="s">
        <v>8</v>
      </c>
      <c r="FH12" s="36">
        <f t="shared" si="124"/>
        <v>0.68416015340425718</v>
      </c>
      <c r="FI12" s="34">
        <f t="shared" si="125"/>
        <v>3.3925102024405795E-2</v>
      </c>
      <c r="FJ12" s="35">
        <f t="shared" si="126"/>
        <v>205968.15743134855</v>
      </c>
      <c r="FK12" s="81">
        <f t="shared" si="127"/>
        <v>0</v>
      </c>
      <c r="FL12" s="77" t="s">
        <v>8</v>
      </c>
      <c r="FM12" s="31" t="s">
        <v>8</v>
      </c>
      <c r="FN12" s="36">
        <f t="shared" si="128"/>
        <v>0.68416015340425718</v>
      </c>
      <c r="FO12" s="34">
        <f t="shared" si="129"/>
        <v>3.3925102024405795E-2</v>
      </c>
      <c r="FP12" s="35">
        <f t="shared" si="130"/>
        <v>205968.15743134855</v>
      </c>
      <c r="FQ12" s="81">
        <f t="shared" si="131"/>
        <v>0</v>
      </c>
      <c r="FR12" s="77" t="s">
        <v>8</v>
      </c>
      <c r="FS12" s="31" t="s">
        <v>8</v>
      </c>
      <c r="FT12" s="36">
        <f t="shared" si="132"/>
        <v>0.68416015340425718</v>
      </c>
      <c r="FU12" s="34">
        <f t="shared" si="133"/>
        <v>3.3925102024405795E-2</v>
      </c>
      <c r="FV12" s="35">
        <f t="shared" si="134"/>
        <v>205968.15743134855</v>
      </c>
      <c r="FW12" s="81">
        <f t="shared" si="135"/>
        <v>0</v>
      </c>
      <c r="FX12" s="77" t="s">
        <v>8</v>
      </c>
      <c r="FY12" s="31" t="s">
        <v>8</v>
      </c>
      <c r="FZ12" s="36">
        <f t="shared" si="136"/>
        <v>0.68416015340425718</v>
      </c>
      <c r="GA12" s="34">
        <f t="shared" si="137"/>
        <v>3.3925102024405795E-2</v>
      </c>
      <c r="GB12" s="35">
        <f t="shared" si="138"/>
        <v>205968.15743134855</v>
      </c>
      <c r="GC12" s="81">
        <f t="shared" si="139"/>
        <v>0</v>
      </c>
      <c r="GD12" s="77" t="s">
        <v>8</v>
      </c>
      <c r="GE12" s="31" t="s">
        <v>8</v>
      </c>
      <c r="GF12" s="36">
        <f t="shared" si="140"/>
        <v>0.68416015340425718</v>
      </c>
      <c r="GG12" s="34">
        <f t="shared" si="141"/>
        <v>3.3925102024405795E-2</v>
      </c>
      <c r="GH12" s="35">
        <f t="shared" si="142"/>
        <v>205968.15743134855</v>
      </c>
      <c r="GI12" s="132">
        <f t="shared" si="143"/>
        <v>0</v>
      </c>
      <c r="GJ12" s="158">
        <f t="shared" si="145"/>
        <v>849319.06666696153</v>
      </c>
      <c r="GK12" s="104">
        <f>L12+GJ12</f>
        <v>1001451.6829577727</v>
      </c>
      <c r="GL12" s="195">
        <f t="shared" si="144"/>
        <v>0.68416015340425718</v>
      </c>
    </row>
    <row r="13" spans="1:194" s="26" customFormat="1" ht="15.75" customHeight="1">
      <c r="A13" s="174" t="s">
        <v>180</v>
      </c>
      <c r="B13" s="148" t="s">
        <v>8</v>
      </c>
      <c r="C13" s="148" t="s">
        <v>8</v>
      </c>
      <c r="D13" s="148" t="s">
        <v>8</v>
      </c>
      <c r="E13" s="148" t="s">
        <v>8</v>
      </c>
      <c r="F13" s="148" t="s">
        <v>8</v>
      </c>
      <c r="G13" s="113">
        <f>'Исходные данные'!C15</f>
        <v>278</v>
      </c>
      <c r="H13" s="32">
        <f>'Исходные данные'!D15</f>
        <v>90831</v>
      </c>
      <c r="I13" s="33">
        <f>'Расчет КРП'!H11</f>
        <v>8.7397159279425942</v>
      </c>
      <c r="J13" s="120" t="s">
        <v>8</v>
      </c>
      <c r="K13" s="124">
        <f t="shared" si="22"/>
        <v>4.9148211516193502E-2</v>
      </c>
      <c r="L13" s="78">
        <f t="shared" si="23"/>
        <v>185495.03214405925</v>
      </c>
      <c r="M13" s="74">
        <f t="shared" si="24"/>
        <v>0.14951866956487</v>
      </c>
      <c r="N13" s="31" t="s">
        <v>8</v>
      </c>
      <c r="O13" s="34">
        <f t="shared" si="25"/>
        <v>0.14505857334580755</v>
      </c>
      <c r="P13" s="35">
        <f t="shared" si="26"/>
        <v>503248.48224389367</v>
      </c>
      <c r="Q13" s="81">
        <f t="shared" si="27"/>
        <v>503248.48224389367</v>
      </c>
      <c r="R13" s="152" t="s">
        <v>8</v>
      </c>
      <c r="S13" s="31" t="s">
        <v>8</v>
      </c>
      <c r="T13" s="36">
        <f t="shared" si="28"/>
        <v>0.42182397117474141</v>
      </c>
      <c r="U13" s="34">
        <f t="shared" si="29"/>
        <v>7.402631507810431E-2</v>
      </c>
      <c r="V13" s="54">
        <f t="shared" si="30"/>
        <v>365260.22902881843</v>
      </c>
      <c r="W13" s="81">
        <f t="shared" si="31"/>
        <v>365260.22902881843</v>
      </c>
      <c r="X13" s="77" t="s">
        <v>8</v>
      </c>
      <c r="Y13" s="31" t="s">
        <v>8</v>
      </c>
      <c r="Z13" s="36">
        <f t="shared" si="32"/>
        <v>0.61946450133252506</v>
      </c>
      <c r="AA13" s="34">
        <f t="shared" si="33"/>
        <v>4.3231062946105014E-2</v>
      </c>
      <c r="AB13" s="54">
        <f t="shared" si="34"/>
        <v>275506.28514366742</v>
      </c>
      <c r="AC13" s="81">
        <f t="shared" si="35"/>
        <v>106618.13257282237</v>
      </c>
      <c r="AD13" s="77" t="s">
        <v>8</v>
      </c>
      <c r="AE13" s="31" t="s">
        <v>8</v>
      </c>
      <c r="AF13" s="36">
        <f t="shared" si="36"/>
        <v>0.67715505335937309</v>
      </c>
      <c r="AG13" s="34">
        <f t="shared" si="37"/>
        <v>4.0930202069289878E-2</v>
      </c>
      <c r="AH13" s="54">
        <f t="shared" si="38"/>
        <v>296826.51420086372</v>
      </c>
      <c r="AI13" s="81">
        <f t="shared" si="39"/>
        <v>0</v>
      </c>
      <c r="AJ13" s="77" t="s">
        <v>8</v>
      </c>
      <c r="AK13" s="31" t="s">
        <v>8</v>
      </c>
      <c r="AL13" s="36">
        <f t="shared" si="40"/>
        <v>0.67715505335937309</v>
      </c>
      <c r="AM13" s="34">
        <f t="shared" si="41"/>
        <v>4.0930202069289878E-2</v>
      </c>
      <c r="AN13" s="54">
        <f t="shared" si="42"/>
        <v>296826.51420086372</v>
      </c>
      <c r="AO13" s="81">
        <f t="shared" si="43"/>
        <v>0</v>
      </c>
      <c r="AP13" s="77" t="s">
        <v>8</v>
      </c>
      <c r="AQ13" s="31" t="s">
        <v>8</v>
      </c>
      <c r="AR13" s="36">
        <f t="shared" si="44"/>
        <v>0.67715505335937309</v>
      </c>
      <c r="AS13" s="34">
        <f t="shared" si="45"/>
        <v>4.0930202069289878E-2</v>
      </c>
      <c r="AT13" s="54">
        <f t="shared" si="46"/>
        <v>296826.51420086372</v>
      </c>
      <c r="AU13" s="81">
        <f t="shared" si="47"/>
        <v>0</v>
      </c>
      <c r="AV13" s="77" t="s">
        <v>8</v>
      </c>
      <c r="AW13" s="31" t="s">
        <v>8</v>
      </c>
      <c r="AX13" s="36">
        <f t="shared" si="48"/>
        <v>0.67715505335937309</v>
      </c>
      <c r="AY13" s="34">
        <f t="shared" si="49"/>
        <v>4.0930202069289878E-2</v>
      </c>
      <c r="AZ13" s="54">
        <f t="shared" si="50"/>
        <v>296826.51420086372</v>
      </c>
      <c r="BA13" s="81">
        <f t="shared" si="51"/>
        <v>0</v>
      </c>
      <c r="BB13" s="77" t="s">
        <v>8</v>
      </c>
      <c r="BC13" s="31" t="s">
        <v>8</v>
      </c>
      <c r="BD13" s="36">
        <f t="shared" si="52"/>
        <v>0.67715505335937309</v>
      </c>
      <c r="BE13" s="34">
        <f t="shared" si="53"/>
        <v>4.0930202069289878E-2</v>
      </c>
      <c r="BF13" s="54">
        <f t="shared" si="54"/>
        <v>296826.51420086372</v>
      </c>
      <c r="BG13" s="81">
        <f t="shared" si="55"/>
        <v>0</v>
      </c>
      <c r="BH13" s="77" t="s">
        <v>8</v>
      </c>
      <c r="BI13" s="31" t="s">
        <v>8</v>
      </c>
      <c r="BJ13" s="36">
        <f t="shared" si="56"/>
        <v>0.67715505335937309</v>
      </c>
      <c r="BK13" s="34">
        <f t="shared" si="57"/>
        <v>4.0930202069289878E-2</v>
      </c>
      <c r="BL13" s="54">
        <f t="shared" si="58"/>
        <v>296826.51420086372</v>
      </c>
      <c r="BM13" s="81">
        <f t="shared" si="59"/>
        <v>0</v>
      </c>
      <c r="BN13" s="77" t="s">
        <v>8</v>
      </c>
      <c r="BO13" s="31" t="s">
        <v>8</v>
      </c>
      <c r="BP13" s="36">
        <f t="shared" si="60"/>
        <v>0.67715505335937309</v>
      </c>
      <c r="BQ13" s="34">
        <f t="shared" si="61"/>
        <v>4.0930202069289878E-2</v>
      </c>
      <c r="BR13" s="54">
        <f t="shared" si="62"/>
        <v>296826.51420086372</v>
      </c>
      <c r="BS13" s="132">
        <f t="shared" si="63"/>
        <v>0</v>
      </c>
      <c r="BT13" s="77" t="s">
        <v>8</v>
      </c>
      <c r="BU13" s="31" t="s">
        <v>8</v>
      </c>
      <c r="BV13" s="36">
        <f t="shared" si="64"/>
        <v>0.67715505335937309</v>
      </c>
      <c r="BW13" s="34">
        <f t="shared" si="65"/>
        <v>4.0930202069289878E-2</v>
      </c>
      <c r="BX13" s="54">
        <f t="shared" si="66"/>
        <v>296826.51420086372</v>
      </c>
      <c r="BY13" s="132">
        <f t="shared" si="67"/>
        <v>0</v>
      </c>
      <c r="BZ13" s="77" t="s">
        <v>8</v>
      </c>
      <c r="CA13" s="31" t="s">
        <v>8</v>
      </c>
      <c r="CB13" s="36">
        <f t="shared" si="68"/>
        <v>0.67715505335937309</v>
      </c>
      <c r="CC13" s="34">
        <f t="shared" si="69"/>
        <v>4.0930202069289878E-2</v>
      </c>
      <c r="CD13" s="54">
        <f t="shared" si="70"/>
        <v>296826.51420086372</v>
      </c>
      <c r="CE13" s="132">
        <f t="shared" si="71"/>
        <v>0</v>
      </c>
      <c r="CF13" s="77" t="s">
        <v>8</v>
      </c>
      <c r="CG13" s="31" t="s">
        <v>8</v>
      </c>
      <c r="CH13" s="36">
        <f t="shared" si="72"/>
        <v>0.67715505335937309</v>
      </c>
      <c r="CI13" s="34">
        <f t="shared" si="73"/>
        <v>4.0930202069289878E-2</v>
      </c>
      <c r="CJ13" s="54">
        <f t="shared" si="74"/>
        <v>296826.51420086372</v>
      </c>
      <c r="CK13" s="132">
        <f t="shared" si="75"/>
        <v>0</v>
      </c>
      <c r="CL13" s="77" t="s">
        <v>8</v>
      </c>
      <c r="CM13" s="31" t="s">
        <v>8</v>
      </c>
      <c r="CN13" s="36">
        <f t="shared" si="76"/>
        <v>0.67715505335937309</v>
      </c>
      <c r="CO13" s="34">
        <f t="shared" si="77"/>
        <v>4.0930202069289878E-2</v>
      </c>
      <c r="CP13" s="54">
        <f t="shared" si="78"/>
        <v>296826.51420086372</v>
      </c>
      <c r="CQ13" s="132">
        <f t="shared" si="79"/>
        <v>0</v>
      </c>
      <c r="CR13" s="77" t="s">
        <v>8</v>
      </c>
      <c r="CS13" s="31" t="s">
        <v>8</v>
      </c>
      <c r="CT13" s="36">
        <f t="shared" si="80"/>
        <v>0.67715505335937309</v>
      </c>
      <c r="CU13" s="34">
        <f t="shared" si="81"/>
        <v>4.0930202069289878E-2</v>
      </c>
      <c r="CV13" s="54">
        <f t="shared" si="82"/>
        <v>296826.51420086372</v>
      </c>
      <c r="CW13" s="132">
        <f t="shared" si="83"/>
        <v>0</v>
      </c>
      <c r="CX13" s="77" t="s">
        <v>8</v>
      </c>
      <c r="CY13" s="31" t="s">
        <v>8</v>
      </c>
      <c r="CZ13" s="36">
        <f t="shared" si="84"/>
        <v>0.67715505335937309</v>
      </c>
      <c r="DA13" s="34">
        <f t="shared" si="85"/>
        <v>4.0930202069289878E-2</v>
      </c>
      <c r="DB13" s="54">
        <f t="shared" si="86"/>
        <v>296826.51420086372</v>
      </c>
      <c r="DC13" s="132">
        <f t="shared" si="87"/>
        <v>0</v>
      </c>
      <c r="DD13" s="77" t="s">
        <v>8</v>
      </c>
      <c r="DE13" s="31" t="s">
        <v>8</v>
      </c>
      <c r="DF13" s="36">
        <f t="shared" si="88"/>
        <v>0.67715505335937309</v>
      </c>
      <c r="DG13" s="34">
        <f t="shared" si="89"/>
        <v>4.0930202069289878E-2</v>
      </c>
      <c r="DH13" s="54">
        <f t="shared" si="90"/>
        <v>296826.51420086372</v>
      </c>
      <c r="DI13" s="132">
        <f t="shared" si="91"/>
        <v>0</v>
      </c>
      <c r="DJ13" s="77" t="s">
        <v>8</v>
      </c>
      <c r="DK13" s="31" t="s">
        <v>8</v>
      </c>
      <c r="DL13" s="36">
        <f t="shared" si="92"/>
        <v>0.67715505335937309</v>
      </c>
      <c r="DM13" s="34">
        <f t="shared" si="93"/>
        <v>4.0930202069289878E-2</v>
      </c>
      <c r="DN13" s="54">
        <f t="shared" si="94"/>
        <v>296826.51420086372</v>
      </c>
      <c r="DO13" s="132">
        <f t="shared" si="95"/>
        <v>0</v>
      </c>
      <c r="DP13" s="77" t="s">
        <v>8</v>
      </c>
      <c r="DQ13" s="31" t="s">
        <v>8</v>
      </c>
      <c r="DR13" s="36">
        <f t="shared" si="96"/>
        <v>0.67715505335937309</v>
      </c>
      <c r="DS13" s="34">
        <f t="shared" si="97"/>
        <v>4.0930202069289878E-2</v>
      </c>
      <c r="DT13" s="54">
        <f t="shared" si="98"/>
        <v>296826.51420086372</v>
      </c>
      <c r="DU13" s="132">
        <f t="shared" si="99"/>
        <v>0</v>
      </c>
      <c r="DV13" s="77" t="s">
        <v>8</v>
      </c>
      <c r="DW13" s="31" t="s">
        <v>8</v>
      </c>
      <c r="DX13" s="36">
        <f t="shared" si="100"/>
        <v>0.67715505335937309</v>
      </c>
      <c r="DY13" s="34">
        <f t="shared" si="101"/>
        <v>4.0930202069289878E-2</v>
      </c>
      <c r="DZ13" s="35">
        <f t="shared" si="102"/>
        <v>296826.51420086372</v>
      </c>
      <c r="EA13" s="81">
        <f t="shared" si="103"/>
        <v>0</v>
      </c>
      <c r="EB13" s="77" t="s">
        <v>8</v>
      </c>
      <c r="EC13" s="31" t="s">
        <v>8</v>
      </c>
      <c r="ED13" s="36">
        <f t="shared" si="104"/>
        <v>0.67715505335937309</v>
      </c>
      <c r="EE13" s="34">
        <f t="shared" si="105"/>
        <v>4.0930202069289878E-2</v>
      </c>
      <c r="EF13" s="35">
        <f t="shared" si="106"/>
        <v>296826.51420086372</v>
      </c>
      <c r="EG13" s="81">
        <f t="shared" si="107"/>
        <v>0</v>
      </c>
      <c r="EH13" s="77" t="s">
        <v>8</v>
      </c>
      <c r="EI13" s="31" t="s">
        <v>8</v>
      </c>
      <c r="EJ13" s="36">
        <f t="shared" si="108"/>
        <v>0.67715505335937309</v>
      </c>
      <c r="EK13" s="34">
        <f t="shared" si="109"/>
        <v>4.0930202069289878E-2</v>
      </c>
      <c r="EL13" s="35">
        <f t="shared" si="110"/>
        <v>296826.51420086372</v>
      </c>
      <c r="EM13" s="81">
        <f t="shared" si="111"/>
        <v>0</v>
      </c>
      <c r="EN13" s="77" t="s">
        <v>8</v>
      </c>
      <c r="EO13" s="31" t="s">
        <v>8</v>
      </c>
      <c r="EP13" s="36">
        <f t="shared" si="112"/>
        <v>0.67715505335937309</v>
      </c>
      <c r="EQ13" s="34">
        <f t="shared" si="113"/>
        <v>4.0930202069289878E-2</v>
      </c>
      <c r="ER13" s="35">
        <f t="shared" si="114"/>
        <v>296826.51420086372</v>
      </c>
      <c r="ES13" s="81">
        <f t="shared" si="115"/>
        <v>0</v>
      </c>
      <c r="ET13" s="77" t="s">
        <v>8</v>
      </c>
      <c r="EU13" s="31" t="s">
        <v>8</v>
      </c>
      <c r="EV13" s="36">
        <f t="shared" si="116"/>
        <v>0.67715505335937309</v>
      </c>
      <c r="EW13" s="34">
        <f t="shared" si="117"/>
        <v>4.0930202069289878E-2</v>
      </c>
      <c r="EX13" s="35">
        <f t="shared" si="118"/>
        <v>296826.51420086372</v>
      </c>
      <c r="EY13" s="81">
        <f t="shared" si="119"/>
        <v>0</v>
      </c>
      <c r="EZ13" s="77" t="s">
        <v>8</v>
      </c>
      <c r="FA13" s="31" t="s">
        <v>8</v>
      </c>
      <c r="FB13" s="36">
        <f t="shared" si="120"/>
        <v>0.67715505335937309</v>
      </c>
      <c r="FC13" s="34">
        <f t="shared" si="121"/>
        <v>4.0930202069289878E-2</v>
      </c>
      <c r="FD13" s="35">
        <f t="shared" si="122"/>
        <v>296826.51420086372</v>
      </c>
      <c r="FE13" s="81">
        <f t="shared" si="123"/>
        <v>0</v>
      </c>
      <c r="FF13" s="77" t="s">
        <v>8</v>
      </c>
      <c r="FG13" s="31" t="s">
        <v>8</v>
      </c>
      <c r="FH13" s="36">
        <f t="shared" si="124"/>
        <v>0.67715505335937309</v>
      </c>
      <c r="FI13" s="34">
        <f t="shared" si="125"/>
        <v>4.0930202069289878E-2</v>
      </c>
      <c r="FJ13" s="35">
        <f t="shared" si="126"/>
        <v>296826.51420086372</v>
      </c>
      <c r="FK13" s="81">
        <f t="shared" si="127"/>
        <v>0</v>
      </c>
      <c r="FL13" s="77" t="s">
        <v>8</v>
      </c>
      <c r="FM13" s="31" t="s">
        <v>8</v>
      </c>
      <c r="FN13" s="36">
        <f t="shared" si="128"/>
        <v>0.67715505335937309</v>
      </c>
      <c r="FO13" s="34">
        <f t="shared" si="129"/>
        <v>4.0930202069289878E-2</v>
      </c>
      <c r="FP13" s="35">
        <f t="shared" si="130"/>
        <v>296826.51420086372</v>
      </c>
      <c r="FQ13" s="81">
        <f t="shared" si="131"/>
        <v>0</v>
      </c>
      <c r="FR13" s="77" t="s">
        <v>8</v>
      </c>
      <c r="FS13" s="31" t="s">
        <v>8</v>
      </c>
      <c r="FT13" s="36">
        <f t="shared" si="132"/>
        <v>0.67715505335937309</v>
      </c>
      <c r="FU13" s="34">
        <f t="shared" si="133"/>
        <v>4.0930202069289878E-2</v>
      </c>
      <c r="FV13" s="35">
        <f t="shared" si="134"/>
        <v>296826.51420086372</v>
      </c>
      <c r="FW13" s="81">
        <f t="shared" si="135"/>
        <v>0</v>
      </c>
      <c r="FX13" s="77" t="s">
        <v>8</v>
      </c>
      <c r="FY13" s="31" t="s">
        <v>8</v>
      </c>
      <c r="FZ13" s="36">
        <f t="shared" si="136"/>
        <v>0.67715505335937309</v>
      </c>
      <c r="GA13" s="34">
        <f t="shared" si="137"/>
        <v>4.0930202069289878E-2</v>
      </c>
      <c r="GB13" s="35">
        <f t="shared" si="138"/>
        <v>296826.51420086372</v>
      </c>
      <c r="GC13" s="81">
        <f t="shared" si="139"/>
        <v>0</v>
      </c>
      <c r="GD13" s="77" t="s">
        <v>8</v>
      </c>
      <c r="GE13" s="31" t="s">
        <v>8</v>
      </c>
      <c r="GF13" s="36">
        <f t="shared" si="140"/>
        <v>0.67715505335937309</v>
      </c>
      <c r="GG13" s="34">
        <f t="shared" si="141"/>
        <v>4.0930202069289878E-2</v>
      </c>
      <c r="GH13" s="35">
        <f t="shared" si="142"/>
        <v>296826.51420086372</v>
      </c>
      <c r="GI13" s="132">
        <f t="shared" si="143"/>
        <v>0</v>
      </c>
      <c r="GJ13" s="158">
        <f t="shared" si="145"/>
        <v>975126.84384553449</v>
      </c>
      <c r="GK13" s="104">
        <f t="shared" si="146"/>
        <v>1160621.8759895938</v>
      </c>
      <c r="GL13" s="195">
        <f t="shared" si="144"/>
        <v>0.6771550533593732</v>
      </c>
    </row>
    <row r="14" spans="1:194" s="26" customFormat="1">
      <c r="A14" s="174" t="s">
        <v>181</v>
      </c>
      <c r="B14" s="148" t="s">
        <v>8</v>
      </c>
      <c r="C14" s="148" t="s">
        <v>8</v>
      </c>
      <c r="D14" s="148" t="s">
        <v>8</v>
      </c>
      <c r="E14" s="148" t="s">
        <v>8</v>
      </c>
      <c r="F14" s="148" t="s">
        <v>8</v>
      </c>
      <c r="G14" s="113">
        <f>'Исходные данные'!C16</f>
        <v>344</v>
      </c>
      <c r="H14" s="32">
        <f>'Исходные данные'!D16</f>
        <v>136684</v>
      </c>
      <c r="I14" s="33">
        <f>'Расчет КРП'!H12</f>
        <v>8.6008717526948715</v>
      </c>
      <c r="J14" s="120" t="s">
        <v>8</v>
      </c>
      <c r="K14" s="124">
        <f t="shared" si="22"/>
        <v>6.0734086123969563E-2</v>
      </c>
      <c r="L14" s="78">
        <f t="shared" si="23"/>
        <v>229533.4210703467</v>
      </c>
      <c r="M14" s="74">
        <f t="shared" si="24"/>
        <v>0.16272482800755367</v>
      </c>
      <c r="N14" s="31" t="s">
        <v>8</v>
      </c>
      <c r="O14" s="34">
        <f t="shared" si="25"/>
        <v>0.13185241490312388</v>
      </c>
      <c r="P14" s="35">
        <f t="shared" si="26"/>
        <v>557039.46131883911</v>
      </c>
      <c r="Q14" s="81">
        <f t="shared" si="27"/>
        <v>557039.46131883911</v>
      </c>
      <c r="R14" s="152" t="s">
        <v>8</v>
      </c>
      <c r="S14" s="31" t="s">
        <v>8</v>
      </c>
      <c r="T14" s="36">
        <f t="shared" si="28"/>
        <v>0.41023940629168337</v>
      </c>
      <c r="U14" s="34">
        <f t="shared" si="29"/>
        <v>8.5610879961162345E-2</v>
      </c>
      <c r="V14" s="54">
        <f t="shared" si="30"/>
        <v>514403.62289022887</v>
      </c>
      <c r="W14" s="81">
        <f t="shared" si="31"/>
        <v>514403.62289022887</v>
      </c>
      <c r="X14" s="77" t="s">
        <v>8</v>
      </c>
      <c r="Y14" s="31" t="s">
        <v>8</v>
      </c>
      <c r="Z14" s="36">
        <f t="shared" si="32"/>
        <v>0.6388092018427145</v>
      </c>
      <c r="AA14" s="34">
        <f t="shared" si="33"/>
        <v>2.3886362435915576E-2</v>
      </c>
      <c r="AB14" s="54">
        <f t="shared" si="34"/>
        <v>185372.11992722252</v>
      </c>
      <c r="AC14" s="81">
        <f t="shared" si="35"/>
        <v>71737.126604568941</v>
      </c>
      <c r="AD14" s="77" t="s">
        <v>8</v>
      </c>
      <c r="AE14" s="31" t="s">
        <v>8</v>
      </c>
      <c r="AF14" s="36">
        <f t="shared" si="36"/>
        <v>0.67068483341252505</v>
      </c>
      <c r="AG14" s="34">
        <f t="shared" si="37"/>
        <v>4.7400422016137922E-2</v>
      </c>
      <c r="AH14" s="54">
        <f t="shared" si="38"/>
        <v>418600.56810304552</v>
      </c>
      <c r="AI14" s="81">
        <f t="shared" si="39"/>
        <v>0</v>
      </c>
      <c r="AJ14" s="77" t="s">
        <v>8</v>
      </c>
      <c r="AK14" s="31" t="s">
        <v>8</v>
      </c>
      <c r="AL14" s="36">
        <f t="shared" si="40"/>
        <v>0.67068483341252505</v>
      </c>
      <c r="AM14" s="34">
        <f t="shared" si="41"/>
        <v>4.7400422016137922E-2</v>
      </c>
      <c r="AN14" s="54">
        <f t="shared" si="42"/>
        <v>418600.56810304552</v>
      </c>
      <c r="AO14" s="81">
        <f t="shared" si="43"/>
        <v>0</v>
      </c>
      <c r="AP14" s="77" t="s">
        <v>8</v>
      </c>
      <c r="AQ14" s="31" t="s">
        <v>8</v>
      </c>
      <c r="AR14" s="36">
        <f t="shared" si="44"/>
        <v>0.67068483341252505</v>
      </c>
      <c r="AS14" s="34">
        <f t="shared" si="45"/>
        <v>4.7400422016137922E-2</v>
      </c>
      <c r="AT14" s="54">
        <f t="shared" si="46"/>
        <v>418600.56810304552</v>
      </c>
      <c r="AU14" s="81">
        <f t="shared" si="47"/>
        <v>0</v>
      </c>
      <c r="AV14" s="77" t="s">
        <v>8</v>
      </c>
      <c r="AW14" s="31" t="s">
        <v>8</v>
      </c>
      <c r="AX14" s="36">
        <f t="shared" si="48"/>
        <v>0.67068483341252505</v>
      </c>
      <c r="AY14" s="34">
        <f t="shared" si="49"/>
        <v>4.7400422016137922E-2</v>
      </c>
      <c r="AZ14" s="54">
        <f t="shared" si="50"/>
        <v>418600.56810304552</v>
      </c>
      <c r="BA14" s="81">
        <f t="shared" si="51"/>
        <v>0</v>
      </c>
      <c r="BB14" s="77" t="s">
        <v>8</v>
      </c>
      <c r="BC14" s="31" t="s">
        <v>8</v>
      </c>
      <c r="BD14" s="36">
        <f t="shared" si="52"/>
        <v>0.67068483341252505</v>
      </c>
      <c r="BE14" s="34">
        <f t="shared" si="53"/>
        <v>4.7400422016137922E-2</v>
      </c>
      <c r="BF14" s="54">
        <f t="shared" si="54"/>
        <v>418600.56810304552</v>
      </c>
      <c r="BG14" s="81">
        <f t="shared" si="55"/>
        <v>0</v>
      </c>
      <c r="BH14" s="77" t="s">
        <v>8</v>
      </c>
      <c r="BI14" s="31" t="s">
        <v>8</v>
      </c>
      <c r="BJ14" s="36">
        <f t="shared" si="56"/>
        <v>0.67068483341252505</v>
      </c>
      <c r="BK14" s="34">
        <f t="shared" si="57"/>
        <v>4.7400422016137922E-2</v>
      </c>
      <c r="BL14" s="54">
        <f t="shared" si="58"/>
        <v>418600.56810304552</v>
      </c>
      <c r="BM14" s="81">
        <f t="shared" si="59"/>
        <v>0</v>
      </c>
      <c r="BN14" s="77" t="s">
        <v>8</v>
      </c>
      <c r="BO14" s="31" t="s">
        <v>8</v>
      </c>
      <c r="BP14" s="36">
        <f t="shared" si="60"/>
        <v>0.67068483341252505</v>
      </c>
      <c r="BQ14" s="34">
        <f t="shared" si="61"/>
        <v>4.7400422016137922E-2</v>
      </c>
      <c r="BR14" s="54">
        <f t="shared" si="62"/>
        <v>418600.56810304552</v>
      </c>
      <c r="BS14" s="132">
        <f t="shared" si="63"/>
        <v>0</v>
      </c>
      <c r="BT14" s="77" t="s">
        <v>8</v>
      </c>
      <c r="BU14" s="31" t="s">
        <v>8</v>
      </c>
      <c r="BV14" s="36">
        <f t="shared" si="64"/>
        <v>0.67068483341252505</v>
      </c>
      <c r="BW14" s="34">
        <f t="shared" si="65"/>
        <v>4.7400422016137922E-2</v>
      </c>
      <c r="BX14" s="54">
        <f t="shared" si="66"/>
        <v>418600.56810304552</v>
      </c>
      <c r="BY14" s="132">
        <f t="shared" si="67"/>
        <v>0</v>
      </c>
      <c r="BZ14" s="77" t="s">
        <v>8</v>
      </c>
      <c r="CA14" s="31" t="s">
        <v>8</v>
      </c>
      <c r="CB14" s="36">
        <f t="shared" si="68"/>
        <v>0.67068483341252505</v>
      </c>
      <c r="CC14" s="34">
        <f t="shared" si="69"/>
        <v>4.7400422016137922E-2</v>
      </c>
      <c r="CD14" s="54">
        <f t="shared" si="70"/>
        <v>418600.56810304552</v>
      </c>
      <c r="CE14" s="132">
        <f t="shared" si="71"/>
        <v>0</v>
      </c>
      <c r="CF14" s="77" t="s">
        <v>8</v>
      </c>
      <c r="CG14" s="31" t="s">
        <v>8</v>
      </c>
      <c r="CH14" s="36">
        <f t="shared" si="72"/>
        <v>0.67068483341252505</v>
      </c>
      <c r="CI14" s="34">
        <f t="shared" si="73"/>
        <v>4.7400422016137922E-2</v>
      </c>
      <c r="CJ14" s="54">
        <f t="shared" si="74"/>
        <v>418600.56810304552</v>
      </c>
      <c r="CK14" s="132">
        <f t="shared" si="75"/>
        <v>0</v>
      </c>
      <c r="CL14" s="77" t="s">
        <v>8</v>
      </c>
      <c r="CM14" s="31" t="s">
        <v>8</v>
      </c>
      <c r="CN14" s="36">
        <f t="shared" si="76"/>
        <v>0.67068483341252505</v>
      </c>
      <c r="CO14" s="34">
        <f t="shared" si="77"/>
        <v>4.7400422016137922E-2</v>
      </c>
      <c r="CP14" s="54">
        <f t="shared" si="78"/>
        <v>418600.56810304552</v>
      </c>
      <c r="CQ14" s="132">
        <f t="shared" si="79"/>
        <v>0</v>
      </c>
      <c r="CR14" s="77" t="s">
        <v>8</v>
      </c>
      <c r="CS14" s="31" t="s">
        <v>8</v>
      </c>
      <c r="CT14" s="36">
        <f t="shared" si="80"/>
        <v>0.67068483341252505</v>
      </c>
      <c r="CU14" s="34">
        <f t="shared" si="81"/>
        <v>4.7400422016137922E-2</v>
      </c>
      <c r="CV14" s="54">
        <f t="shared" si="82"/>
        <v>418600.56810304552</v>
      </c>
      <c r="CW14" s="132">
        <f t="shared" si="83"/>
        <v>0</v>
      </c>
      <c r="CX14" s="77" t="s">
        <v>8</v>
      </c>
      <c r="CY14" s="31" t="s">
        <v>8</v>
      </c>
      <c r="CZ14" s="36">
        <f t="shared" si="84"/>
        <v>0.67068483341252505</v>
      </c>
      <c r="DA14" s="34">
        <f t="shared" si="85"/>
        <v>4.7400422016137922E-2</v>
      </c>
      <c r="DB14" s="54">
        <f t="shared" si="86"/>
        <v>418600.56810304552</v>
      </c>
      <c r="DC14" s="132">
        <f t="shared" si="87"/>
        <v>0</v>
      </c>
      <c r="DD14" s="77" t="s">
        <v>8</v>
      </c>
      <c r="DE14" s="31" t="s">
        <v>8</v>
      </c>
      <c r="DF14" s="36">
        <f t="shared" si="88"/>
        <v>0.67068483341252505</v>
      </c>
      <c r="DG14" s="34">
        <f t="shared" si="89"/>
        <v>4.7400422016137922E-2</v>
      </c>
      <c r="DH14" s="54">
        <f t="shared" si="90"/>
        <v>418600.56810304552</v>
      </c>
      <c r="DI14" s="132">
        <f t="shared" si="91"/>
        <v>0</v>
      </c>
      <c r="DJ14" s="77" t="s">
        <v>8</v>
      </c>
      <c r="DK14" s="31" t="s">
        <v>8</v>
      </c>
      <c r="DL14" s="36">
        <f t="shared" si="92"/>
        <v>0.67068483341252505</v>
      </c>
      <c r="DM14" s="34">
        <f t="shared" si="93"/>
        <v>4.7400422016137922E-2</v>
      </c>
      <c r="DN14" s="54">
        <f t="shared" si="94"/>
        <v>418600.56810304552</v>
      </c>
      <c r="DO14" s="132">
        <f t="shared" si="95"/>
        <v>0</v>
      </c>
      <c r="DP14" s="77" t="s">
        <v>8</v>
      </c>
      <c r="DQ14" s="31" t="s">
        <v>8</v>
      </c>
      <c r="DR14" s="36">
        <f t="shared" si="96"/>
        <v>0.67068483341252505</v>
      </c>
      <c r="DS14" s="34">
        <f t="shared" si="97"/>
        <v>4.7400422016137922E-2</v>
      </c>
      <c r="DT14" s="54">
        <f t="shared" si="98"/>
        <v>418600.56810304552</v>
      </c>
      <c r="DU14" s="132">
        <f t="shared" si="99"/>
        <v>0</v>
      </c>
      <c r="DV14" s="77" t="s">
        <v>8</v>
      </c>
      <c r="DW14" s="31" t="s">
        <v>8</v>
      </c>
      <c r="DX14" s="36">
        <f t="shared" si="100"/>
        <v>0.67068483341252505</v>
      </c>
      <c r="DY14" s="34">
        <f t="shared" si="101"/>
        <v>4.7400422016137922E-2</v>
      </c>
      <c r="DZ14" s="35">
        <f t="shared" si="102"/>
        <v>418600.56810304552</v>
      </c>
      <c r="EA14" s="81">
        <f t="shared" si="103"/>
        <v>0</v>
      </c>
      <c r="EB14" s="77" t="s">
        <v>8</v>
      </c>
      <c r="EC14" s="31" t="s">
        <v>8</v>
      </c>
      <c r="ED14" s="36">
        <f t="shared" si="104"/>
        <v>0.67068483341252505</v>
      </c>
      <c r="EE14" s="34">
        <f t="shared" si="105"/>
        <v>4.7400422016137922E-2</v>
      </c>
      <c r="EF14" s="35">
        <f t="shared" si="106"/>
        <v>418600.56810304552</v>
      </c>
      <c r="EG14" s="81">
        <f t="shared" si="107"/>
        <v>0</v>
      </c>
      <c r="EH14" s="77" t="s">
        <v>8</v>
      </c>
      <c r="EI14" s="31" t="s">
        <v>8</v>
      </c>
      <c r="EJ14" s="36">
        <f t="shared" si="108"/>
        <v>0.67068483341252505</v>
      </c>
      <c r="EK14" s="34">
        <f t="shared" si="109"/>
        <v>4.7400422016137922E-2</v>
      </c>
      <c r="EL14" s="35">
        <f t="shared" si="110"/>
        <v>418600.56810304552</v>
      </c>
      <c r="EM14" s="81">
        <f t="shared" si="111"/>
        <v>0</v>
      </c>
      <c r="EN14" s="77" t="s">
        <v>8</v>
      </c>
      <c r="EO14" s="31" t="s">
        <v>8</v>
      </c>
      <c r="EP14" s="36">
        <f t="shared" si="112"/>
        <v>0.67068483341252505</v>
      </c>
      <c r="EQ14" s="34">
        <f t="shared" si="113"/>
        <v>4.7400422016137922E-2</v>
      </c>
      <c r="ER14" s="35">
        <f t="shared" si="114"/>
        <v>418600.56810304552</v>
      </c>
      <c r="ES14" s="81">
        <f t="shared" si="115"/>
        <v>0</v>
      </c>
      <c r="ET14" s="77" t="s">
        <v>8</v>
      </c>
      <c r="EU14" s="31" t="s">
        <v>8</v>
      </c>
      <c r="EV14" s="36">
        <f t="shared" si="116"/>
        <v>0.67068483341252505</v>
      </c>
      <c r="EW14" s="34">
        <f t="shared" si="117"/>
        <v>4.7400422016137922E-2</v>
      </c>
      <c r="EX14" s="35">
        <f t="shared" si="118"/>
        <v>418600.56810304552</v>
      </c>
      <c r="EY14" s="81">
        <f t="shared" si="119"/>
        <v>0</v>
      </c>
      <c r="EZ14" s="77" t="s">
        <v>8</v>
      </c>
      <c r="FA14" s="31" t="s">
        <v>8</v>
      </c>
      <c r="FB14" s="36">
        <f t="shared" si="120"/>
        <v>0.67068483341252505</v>
      </c>
      <c r="FC14" s="34">
        <f t="shared" si="121"/>
        <v>4.7400422016137922E-2</v>
      </c>
      <c r="FD14" s="35">
        <f t="shared" si="122"/>
        <v>418600.56810304552</v>
      </c>
      <c r="FE14" s="81">
        <f t="shared" si="123"/>
        <v>0</v>
      </c>
      <c r="FF14" s="77" t="s">
        <v>8</v>
      </c>
      <c r="FG14" s="31" t="s">
        <v>8</v>
      </c>
      <c r="FH14" s="36">
        <f t="shared" si="124"/>
        <v>0.67068483341252505</v>
      </c>
      <c r="FI14" s="34">
        <f t="shared" si="125"/>
        <v>4.7400422016137922E-2</v>
      </c>
      <c r="FJ14" s="35">
        <f t="shared" si="126"/>
        <v>418600.56810304552</v>
      </c>
      <c r="FK14" s="81">
        <f t="shared" si="127"/>
        <v>0</v>
      </c>
      <c r="FL14" s="77" t="s">
        <v>8</v>
      </c>
      <c r="FM14" s="31" t="s">
        <v>8</v>
      </c>
      <c r="FN14" s="36">
        <f t="shared" si="128"/>
        <v>0.67068483341252505</v>
      </c>
      <c r="FO14" s="34">
        <f t="shared" si="129"/>
        <v>4.7400422016137922E-2</v>
      </c>
      <c r="FP14" s="35">
        <f t="shared" si="130"/>
        <v>418600.56810304552</v>
      </c>
      <c r="FQ14" s="81">
        <f t="shared" si="131"/>
        <v>0</v>
      </c>
      <c r="FR14" s="77" t="s">
        <v>8</v>
      </c>
      <c r="FS14" s="31" t="s">
        <v>8</v>
      </c>
      <c r="FT14" s="36">
        <f t="shared" si="132"/>
        <v>0.67068483341252505</v>
      </c>
      <c r="FU14" s="34">
        <f t="shared" si="133"/>
        <v>4.7400422016137922E-2</v>
      </c>
      <c r="FV14" s="35">
        <f t="shared" si="134"/>
        <v>418600.56810304552</v>
      </c>
      <c r="FW14" s="81">
        <f t="shared" si="135"/>
        <v>0</v>
      </c>
      <c r="FX14" s="77" t="s">
        <v>8</v>
      </c>
      <c r="FY14" s="31" t="s">
        <v>8</v>
      </c>
      <c r="FZ14" s="36">
        <f t="shared" si="136"/>
        <v>0.67068483341252505</v>
      </c>
      <c r="GA14" s="34">
        <f t="shared" si="137"/>
        <v>4.7400422016137922E-2</v>
      </c>
      <c r="GB14" s="35">
        <f t="shared" si="138"/>
        <v>418600.56810304552</v>
      </c>
      <c r="GC14" s="81">
        <f t="shared" si="139"/>
        <v>0</v>
      </c>
      <c r="GD14" s="77" t="s">
        <v>8</v>
      </c>
      <c r="GE14" s="31" t="s">
        <v>8</v>
      </c>
      <c r="GF14" s="36">
        <f t="shared" si="140"/>
        <v>0.67068483341252505</v>
      </c>
      <c r="GG14" s="34">
        <f t="shared" si="141"/>
        <v>4.7400422016137922E-2</v>
      </c>
      <c r="GH14" s="35">
        <f t="shared" si="142"/>
        <v>418600.56810304552</v>
      </c>
      <c r="GI14" s="132">
        <f t="shared" si="143"/>
        <v>0</v>
      </c>
      <c r="GJ14" s="158">
        <f t="shared" si="145"/>
        <v>1143180.2108136369</v>
      </c>
      <c r="GK14" s="104">
        <f t="shared" si="146"/>
        <v>1372713.6318839835</v>
      </c>
      <c r="GL14" s="195">
        <f t="shared" si="144"/>
        <v>0.67068483341252505</v>
      </c>
    </row>
    <row r="15" spans="1:194" s="26" customFormat="1">
      <c r="A15" s="174" t="s">
        <v>182</v>
      </c>
      <c r="B15" s="148" t="s">
        <v>8</v>
      </c>
      <c r="C15" s="148" t="s">
        <v>8</v>
      </c>
      <c r="D15" s="148" t="s">
        <v>8</v>
      </c>
      <c r="E15" s="148" t="s">
        <v>8</v>
      </c>
      <c r="F15" s="148" t="s">
        <v>8</v>
      </c>
      <c r="G15" s="113">
        <f>'Исходные данные'!C17</f>
        <v>284</v>
      </c>
      <c r="H15" s="32">
        <f>'Исходные данные'!D17</f>
        <v>101769</v>
      </c>
      <c r="I15" s="33">
        <f>'Расчет КРП'!H13</f>
        <v>9.0037430369075189</v>
      </c>
      <c r="J15" s="120" t="s">
        <v>8</v>
      </c>
      <c r="K15" s="124">
        <f t="shared" si="22"/>
        <v>5.2322659536572676E-2</v>
      </c>
      <c r="L15" s="78">
        <f t="shared" si="23"/>
        <v>189498.52204644901</v>
      </c>
      <c r="M15" s="74">
        <f t="shared" si="24"/>
        <v>0.14974983924473587</v>
      </c>
      <c r="N15" s="31" t="s">
        <v>8</v>
      </c>
      <c r="O15" s="34">
        <f t="shared" si="25"/>
        <v>0.14482740366594168</v>
      </c>
      <c r="P15" s="35">
        <f t="shared" si="26"/>
        <v>528797.18716737023</v>
      </c>
      <c r="Q15" s="81">
        <f t="shared" si="27"/>
        <v>528797.18716737023</v>
      </c>
      <c r="R15" s="152" t="s">
        <v>8</v>
      </c>
      <c r="S15" s="31" t="s">
        <v>8</v>
      </c>
      <c r="T15" s="36">
        <f t="shared" si="28"/>
        <v>0.42162118698378814</v>
      </c>
      <c r="U15" s="34">
        <f t="shared" si="29"/>
        <v>7.4229099269057575E-2</v>
      </c>
      <c r="V15" s="54">
        <f t="shared" si="30"/>
        <v>385469.27382467518</v>
      </c>
      <c r="W15" s="81">
        <f t="shared" si="31"/>
        <v>385469.27382467518</v>
      </c>
      <c r="X15" s="77" t="s">
        <v>8</v>
      </c>
      <c r="Y15" s="31" t="s">
        <v>8</v>
      </c>
      <c r="Z15" s="36">
        <f t="shared" si="32"/>
        <v>0.61980312427449924</v>
      </c>
      <c r="AA15" s="34">
        <f t="shared" si="33"/>
        <v>4.2892440004130838E-2</v>
      </c>
      <c r="AB15" s="54">
        <f t="shared" si="34"/>
        <v>287683.97362136032</v>
      </c>
      <c r="AC15" s="81">
        <f t="shared" si="35"/>
        <v>111330.77426035462</v>
      </c>
      <c r="AD15" s="77" t="s">
        <v>8</v>
      </c>
      <c r="AE15" s="31" t="s">
        <v>8</v>
      </c>
      <c r="AF15" s="36">
        <f t="shared" si="36"/>
        <v>0.67704179417955457</v>
      </c>
      <c r="AG15" s="34">
        <f t="shared" si="37"/>
        <v>4.1043461249108404E-2</v>
      </c>
      <c r="AH15" s="54">
        <f t="shared" si="38"/>
        <v>313257.94947865536</v>
      </c>
      <c r="AI15" s="81">
        <f t="shared" si="39"/>
        <v>0</v>
      </c>
      <c r="AJ15" s="77" t="s">
        <v>8</v>
      </c>
      <c r="AK15" s="31" t="s">
        <v>8</v>
      </c>
      <c r="AL15" s="36">
        <f t="shared" si="40"/>
        <v>0.67704179417955457</v>
      </c>
      <c r="AM15" s="34">
        <f t="shared" si="41"/>
        <v>4.1043461249108404E-2</v>
      </c>
      <c r="AN15" s="54">
        <f t="shared" si="42"/>
        <v>313257.94947865536</v>
      </c>
      <c r="AO15" s="81">
        <f t="shared" si="43"/>
        <v>0</v>
      </c>
      <c r="AP15" s="77" t="s">
        <v>8</v>
      </c>
      <c r="AQ15" s="31" t="s">
        <v>8</v>
      </c>
      <c r="AR15" s="36">
        <f t="shared" si="44"/>
        <v>0.67704179417955457</v>
      </c>
      <c r="AS15" s="34">
        <f t="shared" si="45"/>
        <v>4.1043461249108404E-2</v>
      </c>
      <c r="AT15" s="54">
        <f t="shared" si="46"/>
        <v>313257.94947865536</v>
      </c>
      <c r="AU15" s="81">
        <f t="shared" si="47"/>
        <v>0</v>
      </c>
      <c r="AV15" s="77" t="s">
        <v>8</v>
      </c>
      <c r="AW15" s="31" t="s">
        <v>8</v>
      </c>
      <c r="AX15" s="36">
        <f t="shared" si="48"/>
        <v>0.67704179417955457</v>
      </c>
      <c r="AY15" s="34">
        <f t="shared" si="49"/>
        <v>4.1043461249108404E-2</v>
      </c>
      <c r="AZ15" s="54">
        <f t="shared" si="50"/>
        <v>313257.94947865536</v>
      </c>
      <c r="BA15" s="81">
        <f t="shared" si="51"/>
        <v>0</v>
      </c>
      <c r="BB15" s="77" t="s">
        <v>8</v>
      </c>
      <c r="BC15" s="31" t="s">
        <v>8</v>
      </c>
      <c r="BD15" s="36">
        <f t="shared" si="52"/>
        <v>0.67704179417955457</v>
      </c>
      <c r="BE15" s="34">
        <f t="shared" si="53"/>
        <v>4.1043461249108404E-2</v>
      </c>
      <c r="BF15" s="54">
        <f t="shared" si="54"/>
        <v>313257.94947865536</v>
      </c>
      <c r="BG15" s="81">
        <f t="shared" si="55"/>
        <v>0</v>
      </c>
      <c r="BH15" s="77" t="s">
        <v>8</v>
      </c>
      <c r="BI15" s="31" t="s">
        <v>8</v>
      </c>
      <c r="BJ15" s="36">
        <f t="shared" si="56"/>
        <v>0.67704179417955457</v>
      </c>
      <c r="BK15" s="34">
        <f t="shared" si="57"/>
        <v>4.1043461249108404E-2</v>
      </c>
      <c r="BL15" s="54">
        <f t="shared" si="58"/>
        <v>313257.94947865536</v>
      </c>
      <c r="BM15" s="81">
        <f t="shared" si="59"/>
        <v>0</v>
      </c>
      <c r="BN15" s="77" t="s">
        <v>8</v>
      </c>
      <c r="BO15" s="31" t="s">
        <v>8</v>
      </c>
      <c r="BP15" s="36">
        <f t="shared" si="60"/>
        <v>0.67704179417955457</v>
      </c>
      <c r="BQ15" s="34">
        <f t="shared" si="61"/>
        <v>4.1043461249108404E-2</v>
      </c>
      <c r="BR15" s="54">
        <f t="shared" si="62"/>
        <v>313257.94947865536</v>
      </c>
      <c r="BS15" s="132">
        <f t="shared" si="63"/>
        <v>0</v>
      </c>
      <c r="BT15" s="77" t="s">
        <v>8</v>
      </c>
      <c r="BU15" s="31" t="s">
        <v>8</v>
      </c>
      <c r="BV15" s="36">
        <f t="shared" si="64"/>
        <v>0.67704179417955457</v>
      </c>
      <c r="BW15" s="34">
        <f t="shared" si="65"/>
        <v>4.1043461249108404E-2</v>
      </c>
      <c r="BX15" s="54">
        <f t="shared" si="66"/>
        <v>313257.94947865536</v>
      </c>
      <c r="BY15" s="132">
        <f t="shared" si="67"/>
        <v>0</v>
      </c>
      <c r="BZ15" s="77" t="s">
        <v>8</v>
      </c>
      <c r="CA15" s="31" t="s">
        <v>8</v>
      </c>
      <c r="CB15" s="36">
        <f t="shared" si="68"/>
        <v>0.67704179417955457</v>
      </c>
      <c r="CC15" s="34">
        <f t="shared" si="69"/>
        <v>4.1043461249108404E-2</v>
      </c>
      <c r="CD15" s="54">
        <f t="shared" si="70"/>
        <v>313257.94947865536</v>
      </c>
      <c r="CE15" s="132">
        <f t="shared" si="71"/>
        <v>0</v>
      </c>
      <c r="CF15" s="77" t="s">
        <v>8</v>
      </c>
      <c r="CG15" s="31" t="s">
        <v>8</v>
      </c>
      <c r="CH15" s="36">
        <f t="shared" si="72"/>
        <v>0.67704179417955457</v>
      </c>
      <c r="CI15" s="34">
        <f t="shared" si="73"/>
        <v>4.1043461249108404E-2</v>
      </c>
      <c r="CJ15" s="54">
        <f t="shared" si="74"/>
        <v>313257.94947865536</v>
      </c>
      <c r="CK15" s="132">
        <f t="shared" si="75"/>
        <v>0</v>
      </c>
      <c r="CL15" s="77" t="s">
        <v>8</v>
      </c>
      <c r="CM15" s="31" t="s">
        <v>8</v>
      </c>
      <c r="CN15" s="36">
        <f t="shared" si="76"/>
        <v>0.67704179417955457</v>
      </c>
      <c r="CO15" s="34">
        <f t="shared" si="77"/>
        <v>4.1043461249108404E-2</v>
      </c>
      <c r="CP15" s="54">
        <f t="shared" si="78"/>
        <v>313257.94947865536</v>
      </c>
      <c r="CQ15" s="132">
        <f t="shared" si="79"/>
        <v>0</v>
      </c>
      <c r="CR15" s="77" t="s">
        <v>8</v>
      </c>
      <c r="CS15" s="31" t="s">
        <v>8</v>
      </c>
      <c r="CT15" s="36">
        <f t="shared" si="80"/>
        <v>0.67704179417955457</v>
      </c>
      <c r="CU15" s="34">
        <f t="shared" si="81"/>
        <v>4.1043461249108404E-2</v>
      </c>
      <c r="CV15" s="54">
        <f t="shared" si="82"/>
        <v>313257.94947865536</v>
      </c>
      <c r="CW15" s="132">
        <f t="shared" si="83"/>
        <v>0</v>
      </c>
      <c r="CX15" s="77" t="s">
        <v>8</v>
      </c>
      <c r="CY15" s="31" t="s">
        <v>8</v>
      </c>
      <c r="CZ15" s="36">
        <f t="shared" si="84"/>
        <v>0.67704179417955457</v>
      </c>
      <c r="DA15" s="34">
        <f t="shared" si="85"/>
        <v>4.1043461249108404E-2</v>
      </c>
      <c r="DB15" s="54">
        <f t="shared" si="86"/>
        <v>313257.94947865536</v>
      </c>
      <c r="DC15" s="132">
        <f t="shared" si="87"/>
        <v>0</v>
      </c>
      <c r="DD15" s="77" t="s">
        <v>8</v>
      </c>
      <c r="DE15" s="31" t="s">
        <v>8</v>
      </c>
      <c r="DF15" s="36">
        <f t="shared" si="88"/>
        <v>0.67704179417955457</v>
      </c>
      <c r="DG15" s="34">
        <f t="shared" si="89"/>
        <v>4.1043461249108404E-2</v>
      </c>
      <c r="DH15" s="54">
        <f t="shared" si="90"/>
        <v>313257.94947865536</v>
      </c>
      <c r="DI15" s="132">
        <f t="shared" si="91"/>
        <v>0</v>
      </c>
      <c r="DJ15" s="77" t="s">
        <v>8</v>
      </c>
      <c r="DK15" s="31" t="s">
        <v>8</v>
      </c>
      <c r="DL15" s="36">
        <f t="shared" si="92"/>
        <v>0.67704179417955457</v>
      </c>
      <c r="DM15" s="34">
        <f t="shared" si="93"/>
        <v>4.1043461249108404E-2</v>
      </c>
      <c r="DN15" s="54">
        <f t="shared" si="94"/>
        <v>313257.94947865536</v>
      </c>
      <c r="DO15" s="132">
        <f t="shared" si="95"/>
        <v>0</v>
      </c>
      <c r="DP15" s="77" t="s">
        <v>8</v>
      </c>
      <c r="DQ15" s="31" t="s">
        <v>8</v>
      </c>
      <c r="DR15" s="36">
        <f t="shared" si="96"/>
        <v>0.67704179417955457</v>
      </c>
      <c r="DS15" s="34">
        <f t="shared" si="97"/>
        <v>4.1043461249108404E-2</v>
      </c>
      <c r="DT15" s="54">
        <f t="shared" si="98"/>
        <v>313257.94947865536</v>
      </c>
      <c r="DU15" s="132">
        <f t="shared" si="99"/>
        <v>0</v>
      </c>
      <c r="DV15" s="77" t="s">
        <v>8</v>
      </c>
      <c r="DW15" s="31" t="s">
        <v>8</v>
      </c>
      <c r="DX15" s="36">
        <f t="shared" si="100"/>
        <v>0.67704179417955457</v>
      </c>
      <c r="DY15" s="34">
        <f t="shared" si="101"/>
        <v>4.1043461249108404E-2</v>
      </c>
      <c r="DZ15" s="35">
        <f t="shared" si="102"/>
        <v>313257.94947865536</v>
      </c>
      <c r="EA15" s="81">
        <f t="shared" si="103"/>
        <v>0</v>
      </c>
      <c r="EB15" s="77" t="s">
        <v>8</v>
      </c>
      <c r="EC15" s="31" t="s">
        <v>8</v>
      </c>
      <c r="ED15" s="36">
        <f t="shared" si="104"/>
        <v>0.67704179417955457</v>
      </c>
      <c r="EE15" s="34">
        <f t="shared" si="105"/>
        <v>4.1043461249108404E-2</v>
      </c>
      <c r="EF15" s="35">
        <f t="shared" si="106"/>
        <v>313257.94947865536</v>
      </c>
      <c r="EG15" s="81">
        <f t="shared" si="107"/>
        <v>0</v>
      </c>
      <c r="EH15" s="77" t="s">
        <v>8</v>
      </c>
      <c r="EI15" s="31" t="s">
        <v>8</v>
      </c>
      <c r="EJ15" s="36">
        <f t="shared" si="108"/>
        <v>0.67704179417955457</v>
      </c>
      <c r="EK15" s="34">
        <f t="shared" si="109"/>
        <v>4.1043461249108404E-2</v>
      </c>
      <c r="EL15" s="35">
        <f t="shared" si="110"/>
        <v>313257.94947865536</v>
      </c>
      <c r="EM15" s="81">
        <f t="shared" si="111"/>
        <v>0</v>
      </c>
      <c r="EN15" s="77" t="s">
        <v>8</v>
      </c>
      <c r="EO15" s="31" t="s">
        <v>8</v>
      </c>
      <c r="EP15" s="36">
        <f t="shared" si="112"/>
        <v>0.67704179417955457</v>
      </c>
      <c r="EQ15" s="34">
        <f t="shared" si="113"/>
        <v>4.1043461249108404E-2</v>
      </c>
      <c r="ER15" s="35">
        <f t="shared" si="114"/>
        <v>313257.94947865536</v>
      </c>
      <c r="ES15" s="81">
        <f t="shared" si="115"/>
        <v>0</v>
      </c>
      <c r="ET15" s="77" t="s">
        <v>8</v>
      </c>
      <c r="EU15" s="31" t="s">
        <v>8</v>
      </c>
      <c r="EV15" s="36">
        <f t="shared" si="116"/>
        <v>0.67704179417955457</v>
      </c>
      <c r="EW15" s="34">
        <f t="shared" si="117"/>
        <v>4.1043461249108404E-2</v>
      </c>
      <c r="EX15" s="35">
        <f t="shared" si="118"/>
        <v>313257.94947865536</v>
      </c>
      <c r="EY15" s="81">
        <f t="shared" si="119"/>
        <v>0</v>
      </c>
      <c r="EZ15" s="77" t="s">
        <v>8</v>
      </c>
      <c r="FA15" s="31" t="s">
        <v>8</v>
      </c>
      <c r="FB15" s="36">
        <f t="shared" si="120"/>
        <v>0.67704179417955457</v>
      </c>
      <c r="FC15" s="34">
        <f t="shared" si="121"/>
        <v>4.1043461249108404E-2</v>
      </c>
      <c r="FD15" s="35">
        <f t="shared" si="122"/>
        <v>313257.94947865536</v>
      </c>
      <c r="FE15" s="81">
        <f t="shared" si="123"/>
        <v>0</v>
      </c>
      <c r="FF15" s="77" t="s">
        <v>8</v>
      </c>
      <c r="FG15" s="31" t="s">
        <v>8</v>
      </c>
      <c r="FH15" s="36">
        <f t="shared" si="124"/>
        <v>0.67704179417955457</v>
      </c>
      <c r="FI15" s="34">
        <f t="shared" si="125"/>
        <v>4.1043461249108404E-2</v>
      </c>
      <c r="FJ15" s="35">
        <f t="shared" si="126"/>
        <v>313257.94947865536</v>
      </c>
      <c r="FK15" s="81">
        <f t="shared" si="127"/>
        <v>0</v>
      </c>
      <c r="FL15" s="77" t="s">
        <v>8</v>
      </c>
      <c r="FM15" s="31" t="s">
        <v>8</v>
      </c>
      <c r="FN15" s="36">
        <f t="shared" si="128"/>
        <v>0.67704179417955457</v>
      </c>
      <c r="FO15" s="34">
        <f t="shared" si="129"/>
        <v>4.1043461249108404E-2</v>
      </c>
      <c r="FP15" s="35">
        <f t="shared" si="130"/>
        <v>313257.94947865536</v>
      </c>
      <c r="FQ15" s="81">
        <f t="shared" si="131"/>
        <v>0</v>
      </c>
      <c r="FR15" s="77" t="s">
        <v>8</v>
      </c>
      <c r="FS15" s="31" t="s">
        <v>8</v>
      </c>
      <c r="FT15" s="36">
        <f t="shared" si="132"/>
        <v>0.67704179417955457</v>
      </c>
      <c r="FU15" s="34">
        <f t="shared" si="133"/>
        <v>4.1043461249108404E-2</v>
      </c>
      <c r="FV15" s="35">
        <f t="shared" si="134"/>
        <v>313257.94947865536</v>
      </c>
      <c r="FW15" s="81">
        <f t="shared" si="135"/>
        <v>0</v>
      </c>
      <c r="FX15" s="77" t="s">
        <v>8</v>
      </c>
      <c r="FY15" s="31" t="s">
        <v>8</v>
      </c>
      <c r="FZ15" s="36">
        <f t="shared" si="136"/>
        <v>0.67704179417955457</v>
      </c>
      <c r="GA15" s="34">
        <f t="shared" si="137"/>
        <v>4.1043461249108404E-2</v>
      </c>
      <c r="GB15" s="35">
        <f t="shared" si="138"/>
        <v>313257.94947865536</v>
      </c>
      <c r="GC15" s="81">
        <f t="shared" si="139"/>
        <v>0</v>
      </c>
      <c r="GD15" s="77" t="s">
        <v>8</v>
      </c>
      <c r="GE15" s="31" t="s">
        <v>8</v>
      </c>
      <c r="GF15" s="36">
        <f t="shared" si="140"/>
        <v>0.67704179417955457</v>
      </c>
      <c r="GG15" s="34">
        <f t="shared" si="141"/>
        <v>4.1043461249108404E-2</v>
      </c>
      <c r="GH15" s="35">
        <f t="shared" si="142"/>
        <v>313257.94947865536</v>
      </c>
      <c r="GI15" s="132">
        <f t="shared" si="143"/>
        <v>0</v>
      </c>
      <c r="GJ15" s="158">
        <f>Q15+W15+AC15+AI15+AO15+AU15+BA15+BG15+BM15+BS15+BY15+CE15+CK15+CQ15+CW15+DC15+DI15+DO15+DU15+EA15+EG15+EM15+ES15+EY15+FE15+FK15+FQ15+FW15+GC15+GI15</f>
        <v>1025597.2352524</v>
      </c>
      <c r="GK15" s="104">
        <f t="shared" si="146"/>
        <v>1215095.7572988491</v>
      </c>
      <c r="GL15" s="195">
        <f t="shared" si="144"/>
        <v>0.67704179417955446</v>
      </c>
    </row>
    <row r="16" spans="1:194" s="26" customFormat="1" ht="16.5" thickBot="1">
      <c r="A16" s="174" t="s">
        <v>183</v>
      </c>
      <c r="B16" s="148" t="s">
        <v>8</v>
      </c>
      <c r="C16" s="148" t="s">
        <v>8</v>
      </c>
      <c r="D16" s="148" t="s">
        <v>8</v>
      </c>
      <c r="E16" s="148" t="s">
        <v>8</v>
      </c>
      <c r="F16" s="148" t="s">
        <v>8</v>
      </c>
      <c r="G16" s="113">
        <f>'Исходные данные'!C18</f>
        <v>165</v>
      </c>
      <c r="H16" s="32">
        <f>'Исходные данные'!D18</f>
        <v>35374</v>
      </c>
      <c r="I16" s="33">
        <f>'Расчет КРП'!H14</f>
        <v>8.9634186434618286</v>
      </c>
      <c r="J16" s="120" t="s">
        <v>8</v>
      </c>
      <c r="K16" s="124">
        <f t="shared" si="22"/>
        <v>3.1444325411325608E-2</v>
      </c>
      <c r="L16" s="78">
        <f t="shared" si="23"/>
        <v>110095.97231571861</v>
      </c>
      <c r="M16" s="74">
        <f t="shared" si="24"/>
        <v>0.12930980796833785</v>
      </c>
      <c r="N16" s="31" t="s">
        <v>8</v>
      </c>
      <c r="O16" s="34">
        <f t="shared" si="25"/>
        <v>0.1652674349423397</v>
      </c>
      <c r="P16" s="35">
        <f t="shared" si="26"/>
        <v>349013.21475409181</v>
      </c>
      <c r="Q16" s="81">
        <f t="shared" si="27"/>
        <v>349013.21475409181</v>
      </c>
      <c r="R16" s="152" t="s">
        <v>8</v>
      </c>
      <c r="S16" s="31" t="s">
        <v>8</v>
      </c>
      <c r="T16" s="36">
        <f t="shared" si="28"/>
        <v>0.4395513723257905</v>
      </c>
      <c r="U16" s="34">
        <f t="shared" si="29"/>
        <v>5.6298913927055216E-2</v>
      </c>
      <c r="V16" s="54">
        <f t="shared" si="30"/>
        <v>169095.39677496496</v>
      </c>
      <c r="W16" s="81">
        <f t="shared" si="31"/>
        <v>169095.39677496496</v>
      </c>
      <c r="X16" s="77" t="s">
        <v>8</v>
      </c>
      <c r="Y16" s="31" t="s">
        <v>8</v>
      </c>
      <c r="Z16" s="36">
        <f t="shared" si="32"/>
        <v>0.58986207175896788</v>
      </c>
      <c r="AA16" s="34">
        <f t="shared" si="33"/>
        <v>7.2833492519662202E-2</v>
      </c>
      <c r="AB16" s="54">
        <f t="shared" si="34"/>
        <v>282541.4992268543</v>
      </c>
      <c r="AC16" s="81">
        <f t="shared" si="35"/>
        <v>109340.68892905311</v>
      </c>
      <c r="AD16" s="77" t="s">
        <v>8</v>
      </c>
      <c r="AE16" s="31" t="s">
        <v>8</v>
      </c>
      <c r="AF16" s="36">
        <f t="shared" si="36"/>
        <v>0.68705617486813497</v>
      </c>
      <c r="AG16" s="34">
        <f t="shared" si="37"/>
        <v>3.1029080560528E-2</v>
      </c>
      <c r="AH16" s="54">
        <f t="shared" si="38"/>
        <v>136975.60354034338</v>
      </c>
      <c r="AI16" s="81">
        <f t="shared" si="39"/>
        <v>0</v>
      </c>
      <c r="AJ16" s="77" t="s">
        <v>8</v>
      </c>
      <c r="AK16" s="31" t="s">
        <v>8</v>
      </c>
      <c r="AL16" s="36">
        <f t="shared" si="40"/>
        <v>0.68705617486813497</v>
      </c>
      <c r="AM16" s="34">
        <f t="shared" si="41"/>
        <v>3.1029080560528E-2</v>
      </c>
      <c r="AN16" s="54">
        <f t="shared" si="42"/>
        <v>136975.60354034338</v>
      </c>
      <c r="AO16" s="81">
        <f t="shared" si="43"/>
        <v>0</v>
      </c>
      <c r="AP16" s="77" t="s">
        <v>8</v>
      </c>
      <c r="AQ16" s="31" t="s">
        <v>8</v>
      </c>
      <c r="AR16" s="36">
        <f t="shared" si="44"/>
        <v>0.68705617486813497</v>
      </c>
      <c r="AS16" s="34">
        <f t="shared" si="45"/>
        <v>3.1029080560528E-2</v>
      </c>
      <c r="AT16" s="54">
        <f t="shared" si="46"/>
        <v>136975.60354034338</v>
      </c>
      <c r="AU16" s="81">
        <f t="shared" si="47"/>
        <v>0</v>
      </c>
      <c r="AV16" s="77" t="s">
        <v>8</v>
      </c>
      <c r="AW16" s="31" t="s">
        <v>8</v>
      </c>
      <c r="AX16" s="36">
        <f t="shared" si="48"/>
        <v>0.68705617486813497</v>
      </c>
      <c r="AY16" s="34">
        <f t="shared" si="49"/>
        <v>3.1029080560528E-2</v>
      </c>
      <c r="AZ16" s="54">
        <f t="shared" si="50"/>
        <v>136975.60354034338</v>
      </c>
      <c r="BA16" s="81">
        <f t="shared" si="51"/>
        <v>0</v>
      </c>
      <c r="BB16" s="77" t="s">
        <v>8</v>
      </c>
      <c r="BC16" s="31" t="s">
        <v>8</v>
      </c>
      <c r="BD16" s="36">
        <f t="shared" si="52"/>
        <v>0.68705617486813497</v>
      </c>
      <c r="BE16" s="34">
        <f t="shared" si="53"/>
        <v>3.1029080560528E-2</v>
      </c>
      <c r="BF16" s="54">
        <f t="shared" si="54"/>
        <v>136975.60354034338</v>
      </c>
      <c r="BG16" s="81">
        <f t="shared" si="55"/>
        <v>0</v>
      </c>
      <c r="BH16" s="77" t="s">
        <v>8</v>
      </c>
      <c r="BI16" s="31" t="s">
        <v>8</v>
      </c>
      <c r="BJ16" s="36">
        <f t="shared" si="56"/>
        <v>0.68705617486813497</v>
      </c>
      <c r="BK16" s="34">
        <f t="shared" si="57"/>
        <v>3.1029080560528E-2</v>
      </c>
      <c r="BL16" s="54">
        <f t="shared" si="58"/>
        <v>136975.60354034338</v>
      </c>
      <c r="BM16" s="81">
        <f t="shared" si="59"/>
        <v>0</v>
      </c>
      <c r="BN16" s="77" t="s">
        <v>8</v>
      </c>
      <c r="BO16" s="31" t="s">
        <v>8</v>
      </c>
      <c r="BP16" s="36">
        <f t="shared" si="60"/>
        <v>0.68705617486813497</v>
      </c>
      <c r="BQ16" s="34">
        <f t="shared" si="61"/>
        <v>3.1029080560528E-2</v>
      </c>
      <c r="BR16" s="54">
        <f t="shared" si="62"/>
        <v>136975.60354034338</v>
      </c>
      <c r="BS16" s="132">
        <f t="shared" si="63"/>
        <v>0</v>
      </c>
      <c r="BT16" s="77" t="s">
        <v>8</v>
      </c>
      <c r="BU16" s="31" t="s">
        <v>8</v>
      </c>
      <c r="BV16" s="36">
        <f t="shared" si="64"/>
        <v>0.68705617486813497</v>
      </c>
      <c r="BW16" s="34">
        <f t="shared" si="65"/>
        <v>3.1029080560528E-2</v>
      </c>
      <c r="BX16" s="54">
        <f t="shared" si="66"/>
        <v>136975.60354034338</v>
      </c>
      <c r="BY16" s="132">
        <f t="shared" si="67"/>
        <v>0</v>
      </c>
      <c r="BZ16" s="77" t="s">
        <v>8</v>
      </c>
      <c r="CA16" s="31" t="s">
        <v>8</v>
      </c>
      <c r="CB16" s="36">
        <f t="shared" si="68"/>
        <v>0.68705617486813497</v>
      </c>
      <c r="CC16" s="34">
        <f t="shared" si="69"/>
        <v>3.1029080560528E-2</v>
      </c>
      <c r="CD16" s="54">
        <f t="shared" si="70"/>
        <v>136975.60354034338</v>
      </c>
      <c r="CE16" s="132">
        <f t="shared" si="71"/>
        <v>0</v>
      </c>
      <c r="CF16" s="77" t="s">
        <v>8</v>
      </c>
      <c r="CG16" s="31" t="s">
        <v>8</v>
      </c>
      <c r="CH16" s="36">
        <f t="shared" si="72"/>
        <v>0.68705617486813497</v>
      </c>
      <c r="CI16" s="34">
        <f t="shared" si="73"/>
        <v>3.1029080560528E-2</v>
      </c>
      <c r="CJ16" s="54">
        <f t="shared" si="74"/>
        <v>136975.60354034338</v>
      </c>
      <c r="CK16" s="132">
        <f t="shared" si="75"/>
        <v>0</v>
      </c>
      <c r="CL16" s="77" t="s">
        <v>8</v>
      </c>
      <c r="CM16" s="31" t="s">
        <v>8</v>
      </c>
      <c r="CN16" s="36">
        <f t="shared" si="76"/>
        <v>0.68705617486813497</v>
      </c>
      <c r="CO16" s="34">
        <f t="shared" si="77"/>
        <v>3.1029080560528E-2</v>
      </c>
      <c r="CP16" s="54">
        <f t="shared" si="78"/>
        <v>136975.60354034338</v>
      </c>
      <c r="CQ16" s="132">
        <f t="shared" si="79"/>
        <v>0</v>
      </c>
      <c r="CR16" s="77" t="s">
        <v>8</v>
      </c>
      <c r="CS16" s="31" t="s">
        <v>8</v>
      </c>
      <c r="CT16" s="36">
        <f t="shared" si="80"/>
        <v>0.68705617486813497</v>
      </c>
      <c r="CU16" s="34">
        <f t="shared" si="81"/>
        <v>3.1029080560528E-2</v>
      </c>
      <c r="CV16" s="54">
        <f t="shared" si="82"/>
        <v>136975.60354034338</v>
      </c>
      <c r="CW16" s="132">
        <f t="shared" si="83"/>
        <v>0</v>
      </c>
      <c r="CX16" s="77" t="s">
        <v>8</v>
      </c>
      <c r="CY16" s="31" t="s">
        <v>8</v>
      </c>
      <c r="CZ16" s="36">
        <f t="shared" si="84"/>
        <v>0.68705617486813497</v>
      </c>
      <c r="DA16" s="34">
        <f t="shared" si="85"/>
        <v>3.1029080560528E-2</v>
      </c>
      <c r="DB16" s="54">
        <f t="shared" si="86"/>
        <v>136975.60354034338</v>
      </c>
      <c r="DC16" s="132">
        <f t="shared" si="87"/>
        <v>0</v>
      </c>
      <c r="DD16" s="77" t="s">
        <v>8</v>
      </c>
      <c r="DE16" s="31" t="s">
        <v>8</v>
      </c>
      <c r="DF16" s="36">
        <f t="shared" si="88"/>
        <v>0.68705617486813497</v>
      </c>
      <c r="DG16" s="34">
        <f t="shared" si="89"/>
        <v>3.1029080560528E-2</v>
      </c>
      <c r="DH16" s="54">
        <f t="shared" si="90"/>
        <v>136975.60354034338</v>
      </c>
      <c r="DI16" s="132">
        <f t="shared" si="91"/>
        <v>0</v>
      </c>
      <c r="DJ16" s="77" t="s">
        <v>8</v>
      </c>
      <c r="DK16" s="31" t="s">
        <v>8</v>
      </c>
      <c r="DL16" s="36">
        <f t="shared" si="92"/>
        <v>0.68705617486813497</v>
      </c>
      <c r="DM16" s="34">
        <f t="shared" si="93"/>
        <v>3.1029080560528E-2</v>
      </c>
      <c r="DN16" s="54">
        <f t="shared" si="94"/>
        <v>136975.60354034338</v>
      </c>
      <c r="DO16" s="132">
        <f t="shared" si="95"/>
        <v>0</v>
      </c>
      <c r="DP16" s="77" t="s">
        <v>8</v>
      </c>
      <c r="DQ16" s="31" t="s">
        <v>8</v>
      </c>
      <c r="DR16" s="36">
        <f t="shared" si="96"/>
        <v>0.68705617486813497</v>
      </c>
      <c r="DS16" s="34">
        <f t="shared" si="97"/>
        <v>3.1029080560528E-2</v>
      </c>
      <c r="DT16" s="54">
        <f t="shared" si="98"/>
        <v>136975.60354034338</v>
      </c>
      <c r="DU16" s="132">
        <f t="shared" si="99"/>
        <v>0</v>
      </c>
      <c r="DV16" s="77" t="s">
        <v>8</v>
      </c>
      <c r="DW16" s="31" t="s">
        <v>8</v>
      </c>
      <c r="DX16" s="36">
        <f t="shared" si="100"/>
        <v>0.68705617486813497</v>
      </c>
      <c r="DY16" s="34">
        <f t="shared" si="101"/>
        <v>3.1029080560528E-2</v>
      </c>
      <c r="DZ16" s="35">
        <f t="shared" si="102"/>
        <v>136975.60354034338</v>
      </c>
      <c r="EA16" s="81">
        <f t="shared" si="103"/>
        <v>0</v>
      </c>
      <c r="EB16" s="77" t="s">
        <v>8</v>
      </c>
      <c r="EC16" s="31" t="s">
        <v>8</v>
      </c>
      <c r="ED16" s="36">
        <f t="shared" si="104"/>
        <v>0.68705617486813497</v>
      </c>
      <c r="EE16" s="34">
        <f t="shared" si="105"/>
        <v>3.1029080560528E-2</v>
      </c>
      <c r="EF16" s="35">
        <f t="shared" si="106"/>
        <v>136975.60354034338</v>
      </c>
      <c r="EG16" s="81">
        <f t="shared" si="107"/>
        <v>0</v>
      </c>
      <c r="EH16" s="77" t="s">
        <v>8</v>
      </c>
      <c r="EI16" s="31" t="s">
        <v>8</v>
      </c>
      <c r="EJ16" s="36">
        <f t="shared" si="108"/>
        <v>0.68705617486813497</v>
      </c>
      <c r="EK16" s="34">
        <f t="shared" si="109"/>
        <v>3.1029080560528E-2</v>
      </c>
      <c r="EL16" s="35">
        <f t="shared" si="110"/>
        <v>136975.60354034338</v>
      </c>
      <c r="EM16" s="81">
        <f t="shared" si="111"/>
        <v>0</v>
      </c>
      <c r="EN16" s="77" t="s">
        <v>8</v>
      </c>
      <c r="EO16" s="31" t="s">
        <v>8</v>
      </c>
      <c r="EP16" s="36">
        <f t="shared" si="112"/>
        <v>0.68705617486813497</v>
      </c>
      <c r="EQ16" s="34">
        <f t="shared" si="113"/>
        <v>3.1029080560528E-2</v>
      </c>
      <c r="ER16" s="35">
        <f t="shared" si="114"/>
        <v>136975.60354034338</v>
      </c>
      <c r="ES16" s="81">
        <f t="shared" si="115"/>
        <v>0</v>
      </c>
      <c r="ET16" s="77" t="s">
        <v>8</v>
      </c>
      <c r="EU16" s="31" t="s">
        <v>8</v>
      </c>
      <c r="EV16" s="36">
        <f t="shared" si="116"/>
        <v>0.68705617486813497</v>
      </c>
      <c r="EW16" s="34">
        <f t="shared" si="117"/>
        <v>3.1029080560528E-2</v>
      </c>
      <c r="EX16" s="35">
        <f t="shared" si="118"/>
        <v>136975.60354034338</v>
      </c>
      <c r="EY16" s="81">
        <f t="shared" si="119"/>
        <v>0</v>
      </c>
      <c r="EZ16" s="77" t="s">
        <v>8</v>
      </c>
      <c r="FA16" s="31" t="s">
        <v>8</v>
      </c>
      <c r="FB16" s="36">
        <f t="shared" si="120"/>
        <v>0.68705617486813497</v>
      </c>
      <c r="FC16" s="34">
        <f t="shared" si="121"/>
        <v>3.1029080560528E-2</v>
      </c>
      <c r="FD16" s="35">
        <f t="shared" si="122"/>
        <v>136975.60354034338</v>
      </c>
      <c r="FE16" s="81">
        <f t="shared" si="123"/>
        <v>0</v>
      </c>
      <c r="FF16" s="77" t="s">
        <v>8</v>
      </c>
      <c r="FG16" s="31" t="s">
        <v>8</v>
      </c>
      <c r="FH16" s="36">
        <f t="shared" si="124"/>
        <v>0.68705617486813497</v>
      </c>
      <c r="FI16" s="34">
        <f t="shared" si="125"/>
        <v>3.1029080560528E-2</v>
      </c>
      <c r="FJ16" s="35">
        <f t="shared" si="126"/>
        <v>136975.60354034338</v>
      </c>
      <c r="FK16" s="81">
        <f t="shared" si="127"/>
        <v>0</v>
      </c>
      <c r="FL16" s="77" t="s">
        <v>8</v>
      </c>
      <c r="FM16" s="31" t="s">
        <v>8</v>
      </c>
      <c r="FN16" s="36">
        <f t="shared" si="128"/>
        <v>0.68705617486813497</v>
      </c>
      <c r="FO16" s="34">
        <f t="shared" si="129"/>
        <v>3.1029080560528E-2</v>
      </c>
      <c r="FP16" s="35">
        <f t="shared" si="130"/>
        <v>136975.60354034338</v>
      </c>
      <c r="FQ16" s="81">
        <f t="shared" si="131"/>
        <v>0</v>
      </c>
      <c r="FR16" s="77" t="s">
        <v>8</v>
      </c>
      <c r="FS16" s="31" t="s">
        <v>8</v>
      </c>
      <c r="FT16" s="36">
        <f t="shared" si="132"/>
        <v>0.68705617486813497</v>
      </c>
      <c r="FU16" s="34">
        <f t="shared" si="133"/>
        <v>3.1029080560528E-2</v>
      </c>
      <c r="FV16" s="35">
        <f t="shared" si="134"/>
        <v>136975.60354034338</v>
      </c>
      <c r="FW16" s="81">
        <f t="shared" si="135"/>
        <v>0</v>
      </c>
      <c r="FX16" s="77" t="s">
        <v>8</v>
      </c>
      <c r="FY16" s="31" t="s">
        <v>8</v>
      </c>
      <c r="FZ16" s="36">
        <f t="shared" si="136"/>
        <v>0.68705617486813497</v>
      </c>
      <c r="GA16" s="34">
        <f t="shared" si="137"/>
        <v>3.1029080560528E-2</v>
      </c>
      <c r="GB16" s="35">
        <f t="shared" si="138"/>
        <v>136975.60354034338</v>
      </c>
      <c r="GC16" s="81">
        <f t="shared" si="139"/>
        <v>0</v>
      </c>
      <c r="GD16" s="77" t="s">
        <v>8</v>
      </c>
      <c r="GE16" s="31" t="s">
        <v>8</v>
      </c>
      <c r="GF16" s="36">
        <f t="shared" si="140"/>
        <v>0.68705617486813497</v>
      </c>
      <c r="GG16" s="34">
        <f t="shared" si="141"/>
        <v>3.1029080560528E-2</v>
      </c>
      <c r="GH16" s="35">
        <f t="shared" si="142"/>
        <v>136975.60354034338</v>
      </c>
      <c r="GI16" s="132">
        <f t="shared" si="143"/>
        <v>0</v>
      </c>
      <c r="GJ16" s="158">
        <f t="shared" si="145"/>
        <v>627449.30045810994</v>
      </c>
      <c r="GK16" s="104">
        <f t="shared" si="146"/>
        <v>737545.27277382859</v>
      </c>
      <c r="GL16" s="195">
        <f t="shared" si="144"/>
        <v>0.68705617486813497</v>
      </c>
    </row>
    <row r="17" spans="1:194" s="30" customFormat="1" ht="16.5" thickBot="1">
      <c r="A17" s="108" t="s">
        <v>6</v>
      </c>
      <c r="B17" s="129">
        <v>13215965</v>
      </c>
      <c r="C17" s="127">
        <v>30</v>
      </c>
      <c r="D17" s="82">
        <f>B17*C17/100</f>
        <v>3964789.5</v>
      </c>
      <c r="E17" s="115">
        <f>100-C17</f>
        <v>70</v>
      </c>
      <c r="F17" s="82">
        <f>B17-D17</f>
        <v>9251175.5</v>
      </c>
      <c r="G17" s="114">
        <f>SUM(G9:G16)</f>
        <v>5942</v>
      </c>
      <c r="H17" s="114">
        <f>SUM(H9:H16)</f>
        <v>4519776</v>
      </c>
      <c r="I17" s="46" t="s">
        <v>8</v>
      </c>
      <c r="J17" s="165">
        <f>H17/G17</f>
        <v>760.64893975092559</v>
      </c>
      <c r="K17" s="125" t="s">
        <v>8</v>
      </c>
      <c r="L17" s="79">
        <f>SUM(L9:L16)</f>
        <v>3964789.5</v>
      </c>
      <c r="M17" s="75" t="s">
        <v>8</v>
      </c>
      <c r="N17" s="47">
        <f>(SUMIF(M9:M16,"&lt;1")+1)/(COUNTIFS(M9:M16,"&lt;1")+1)</f>
        <v>0.29457724291067755</v>
      </c>
      <c r="O17" s="48" t="s">
        <v>8</v>
      </c>
      <c r="P17" s="45">
        <f>SUM(P9:P16)</f>
        <v>3582642.2745856456</v>
      </c>
      <c r="Q17" s="45">
        <f>SUM(Q9:Q16)</f>
        <v>3582642.2745856456</v>
      </c>
      <c r="R17" s="87">
        <f>F17-Q17</f>
        <v>5668533.2254143544</v>
      </c>
      <c r="S17" s="47">
        <f>(SUMIF(T9:T16,"&lt;1")+1)/(COUNTIFS(T9:T16,"&lt;1")+1)</f>
        <v>0.49585028625284572</v>
      </c>
      <c r="T17" s="48" t="s">
        <v>8</v>
      </c>
      <c r="U17" s="48" t="s">
        <v>8</v>
      </c>
      <c r="V17" s="45">
        <f>SUM(V9:V16)</f>
        <v>3518485.7403419539</v>
      </c>
      <c r="W17" s="45">
        <f>SUM(W9:W16)</f>
        <v>3518485.7403419539</v>
      </c>
      <c r="X17" s="87">
        <f>R17-W17</f>
        <v>2150047.4850724004</v>
      </c>
      <c r="Y17" s="47">
        <f>(SUMIF(Z9:Z16,"&lt;1")+1)/(COUNTIFS(Z9:Z16,"&lt;1")+1)</f>
        <v>0.66269556427863008</v>
      </c>
      <c r="Z17" s="48" t="s">
        <v>8</v>
      </c>
      <c r="AA17" s="48" t="s">
        <v>8</v>
      </c>
      <c r="AB17" s="45">
        <f>SUM(AB9:AB16)</f>
        <v>5555824.1473624893</v>
      </c>
      <c r="AC17" s="45">
        <f>SUM(AC9:AC16)</f>
        <v>2150047.4850724004</v>
      </c>
      <c r="AD17" s="87">
        <f>X17-AC17</f>
        <v>0</v>
      </c>
      <c r="AE17" s="47">
        <f>(SUMIF(AF9:AF16,"&lt;1")+1)/(COUNTIFS(AF9:AF16,"&lt;1")+1)</f>
        <v>0.71808525542866297</v>
      </c>
      <c r="AF17" s="48" t="s">
        <v>8</v>
      </c>
      <c r="AG17" s="48" t="s">
        <v>8</v>
      </c>
      <c r="AH17" s="45">
        <f>SUM(AH9:AH16)</f>
        <v>2873884.6681808662</v>
      </c>
      <c r="AI17" s="45">
        <f>SUM(AI9:AI16)</f>
        <v>0</v>
      </c>
      <c r="AJ17" s="87">
        <f>AD17-AI17</f>
        <v>0</v>
      </c>
      <c r="AK17" s="47">
        <f>(SUMIF(AL9:AL16,"&lt;1")+1)/(COUNTIFS(AL9:AL16,"&lt;1")+1)</f>
        <v>0.71808525542866297</v>
      </c>
      <c r="AL17" s="48" t="s">
        <v>8</v>
      </c>
      <c r="AM17" s="48" t="s">
        <v>8</v>
      </c>
      <c r="AN17" s="45">
        <f>SUM(AN9:AN16)</f>
        <v>2873884.6681808662</v>
      </c>
      <c r="AO17" s="45">
        <f>SUM(AO9:AO16)</f>
        <v>0</v>
      </c>
      <c r="AP17" s="87">
        <f>AJ17-AO17</f>
        <v>0</v>
      </c>
      <c r="AQ17" s="47">
        <f>(SUMIF(AR9:AR16,"&lt;1")+1)/(COUNTIFS(AR9:AR16,"&lt;1")+1)</f>
        <v>0.71808525542866297</v>
      </c>
      <c r="AR17" s="48" t="s">
        <v>8</v>
      </c>
      <c r="AS17" s="48" t="s">
        <v>8</v>
      </c>
      <c r="AT17" s="45">
        <f>SUM(AT9:AT16)</f>
        <v>2873884.6681808662</v>
      </c>
      <c r="AU17" s="82">
        <f>SUM(AU9:AU16)</f>
        <v>0</v>
      </c>
      <c r="AV17" s="87">
        <f>AP17-AU17</f>
        <v>0</v>
      </c>
      <c r="AW17" s="47">
        <f>(SUMIF(AX9:AX16,"&lt;1")+1)/(COUNTIFS(AX9:AX16,"&lt;1")+1)</f>
        <v>0.71808525542866297</v>
      </c>
      <c r="AX17" s="48" t="s">
        <v>8</v>
      </c>
      <c r="AY17" s="48" t="s">
        <v>8</v>
      </c>
      <c r="AZ17" s="45">
        <f>SUM(AZ9:AZ16)</f>
        <v>2873884.6681808662</v>
      </c>
      <c r="BA17" s="45">
        <f>SUM(BA9:BA16)</f>
        <v>0</v>
      </c>
      <c r="BB17" s="87">
        <f>AV17-BA17</f>
        <v>0</v>
      </c>
      <c r="BC17" s="47">
        <f>(SUMIF(BD9:BD16,"&lt;1")+1)/(COUNTIFS(BD9:BD16,"&lt;1")+1)</f>
        <v>0.71808525542866297</v>
      </c>
      <c r="BD17" s="48" t="s">
        <v>8</v>
      </c>
      <c r="BE17" s="48" t="s">
        <v>8</v>
      </c>
      <c r="BF17" s="45">
        <f>SUM(BF9:BF16)</f>
        <v>2873884.6681808662</v>
      </c>
      <c r="BG17" s="45">
        <f>SUM(BG9:BG16)</f>
        <v>0</v>
      </c>
      <c r="BH17" s="87">
        <f>BB17-BG17</f>
        <v>0</v>
      </c>
      <c r="BI17" s="47">
        <f>(SUMIF(BJ9:BJ16,"&lt;1")+1)/(COUNTIFS(BJ9:BJ16,"&lt;1")+1)</f>
        <v>0.71808525542866297</v>
      </c>
      <c r="BJ17" s="48" t="s">
        <v>8</v>
      </c>
      <c r="BK17" s="48" t="s">
        <v>8</v>
      </c>
      <c r="BL17" s="45">
        <f>SUM(BL9:BL16)</f>
        <v>2873884.6681808662</v>
      </c>
      <c r="BM17" s="45">
        <f>SUM(BM9:BM16)</f>
        <v>0</v>
      </c>
      <c r="BN17" s="87">
        <f>BH17-BM17</f>
        <v>0</v>
      </c>
      <c r="BO17" s="47">
        <f>(SUMIF(BP9:BP16,"&lt;1")+1)/(COUNTIFS(BP9:BP16,"&lt;1")+1)</f>
        <v>0.71808525542866297</v>
      </c>
      <c r="BP17" s="48" t="s">
        <v>8</v>
      </c>
      <c r="BQ17" s="48" t="s">
        <v>8</v>
      </c>
      <c r="BR17" s="45">
        <f>SUM(BR9:BR16)</f>
        <v>2873884.6681808662</v>
      </c>
      <c r="BS17" s="45">
        <f>SUM(BS9:BS16)</f>
        <v>0</v>
      </c>
      <c r="BT17" s="87">
        <f>BN17-BS17</f>
        <v>0</v>
      </c>
      <c r="BU17" s="47">
        <f>(SUMIF(BV9:BV16,"&lt;1")+1)/(COUNTIFS(BV9:BV16,"&lt;1")+1)</f>
        <v>0.71808525542866297</v>
      </c>
      <c r="BV17" s="48" t="s">
        <v>8</v>
      </c>
      <c r="BW17" s="48" t="s">
        <v>8</v>
      </c>
      <c r="BX17" s="45">
        <f>SUM(BX9:BX16)</f>
        <v>2873884.6681808662</v>
      </c>
      <c r="BY17" s="45">
        <f>SUM(BY9:BY16)</f>
        <v>0</v>
      </c>
      <c r="BZ17" s="87">
        <f>BT17-BY17</f>
        <v>0</v>
      </c>
      <c r="CA17" s="47">
        <f>(SUMIF(CB9:CB16,"&lt;1")+1)/(COUNTIFS(CB9:CB16,"&lt;1")+1)</f>
        <v>0.71808525542866297</v>
      </c>
      <c r="CB17" s="48" t="s">
        <v>8</v>
      </c>
      <c r="CC17" s="48" t="s">
        <v>8</v>
      </c>
      <c r="CD17" s="45">
        <f>SUM(CD9:CD16)</f>
        <v>2873884.6681808662</v>
      </c>
      <c r="CE17" s="45">
        <f>SUM(CE9:CE16)</f>
        <v>0</v>
      </c>
      <c r="CF17" s="87">
        <f>BZ17-CE17</f>
        <v>0</v>
      </c>
      <c r="CG17" s="47">
        <f>(SUMIF(CH9:CH16,"&lt;1")+1)/(COUNTIFS(CH9:CH16,"&lt;1")+1)</f>
        <v>0.71808525542866297</v>
      </c>
      <c r="CH17" s="48" t="s">
        <v>8</v>
      </c>
      <c r="CI17" s="48" t="s">
        <v>8</v>
      </c>
      <c r="CJ17" s="45">
        <f>SUM(CJ9:CJ16)</f>
        <v>2873884.6681808662</v>
      </c>
      <c r="CK17" s="45">
        <f>SUM(CK9:CK16)</f>
        <v>0</v>
      </c>
      <c r="CL17" s="87">
        <f>CF17-CK17</f>
        <v>0</v>
      </c>
      <c r="CM17" s="47">
        <f>(SUMIF(CN9:CN16,"&lt;1")+1)/(COUNTIFS(CN9:CN16,"&lt;1")+1)</f>
        <v>0.71808525542866297</v>
      </c>
      <c r="CN17" s="48" t="s">
        <v>8</v>
      </c>
      <c r="CO17" s="48" t="s">
        <v>8</v>
      </c>
      <c r="CP17" s="45">
        <f>SUM(CP9:CP16)</f>
        <v>2873884.6681808662</v>
      </c>
      <c r="CQ17" s="45">
        <f>SUM(CQ9:CQ16)</f>
        <v>0</v>
      </c>
      <c r="CR17" s="87">
        <f>CL17-CQ17</f>
        <v>0</v>
      </c>
      <c r="CS17" s="47">
        <f>(SUMIF(CT9:CT16,"&lt;1")+1)/(COUNTIFS(CT9:CT16,"&lt;1")+1)</f>
        <v>0.71808525542866297</v>
      </c>
      <c r="CT17" s="48" t="s">
        <v>8</v>
      </c>
      <c r="CU17" s="48" t="s">
        <v>8</v>
      </c>
      <c r="CV17" s="45">
        <f>SUM(CV9:CV16)</f>
        <v>2873884.6681808662</v>
      </c>
      <c r="CW17" s="45">
        <f>SUM(CW9:CW16)</f>
        <v>0</v>
      </c>
      <c r="CX17" s="87">
        <f>CR17-CW17</f>
        <v>0</v>
      </c>
      <c r="CY17" s="47">
        <f>(SUMIF(CZ9:CZ16,"&lt;1")+1)/(COUNTIFS(CZ9:CZ16,"&lt;1")+1)</f>
        <v>0.71808525542866297</v>
      </c>
      <c r="CZ17" s="48" t="s">
        <v>8</v>
      </c>
      <c r="DA17" s="48" t="s">
        <v>8</v>
      </c>
      <c r="DB17" s="45">
        <f>SUM(DB9:DB16)</f>
        <v>2873884.6681808662</v>
      </c>
      <c r="DC17" s="45">
        <f>SUM(DC9:DC16)</f>
        <v>0</v>
      </c>
      <c r="DD17" s="87">
        <f>CX17-DC17</f>
        <v>0</v>
      </c>
      <c r="DE17" s="47">
        <f>(SUMIF(DF9:DF16,"&lt;1")+1)/(COUNTIFS(DF9:DF16,"&lt;1")+1)</f>
        <v>0.71808525542866297</v>
      </c>
      <c r="DF17" s="48" t="s">
        <v>8</v>
      </c>
      <c r="DG17" s="48" t="s">
        <v>8</v>
      </c>
      <c r="DH17" s="45">
        <f>SUM(DH9:DH16)</f>
        <v>2873884.6681808662</v>
      </c>
      <c r="DI17" s="45">
        <f>SUM(DI9:DI16)</f>
        <v>0</v>
      </c>
      <c r="DJ17" s="87">
        <f>DD17-DI17</f>
        <v>0</v>
      </c>
      <c r="DK17" s="47">
        <f>(SUMIF(DL9:DL16,"&lt;1")+1)/(COUNTIFS(DL9:DL16,"&lt;1")+1)</f>
        <v>0.71808525542866297</v>
      </c>
      <c r="DL17" s="48" t="s">
        <v>8</v>
      </c>
      <c r="DM17" s="48" t="s">
        <v>8</v>
      </c>
      <c r="DN17" s="45">
        <f>SUM(DN9:DN16)</f>
        <v>2873884.6681808662</v>
      </c>
      <c r="DO17" s="45">
        <f>SUM(DO9:DO16)</f>
        <v>0</v>
      </c>
      <c r="DP17" s="87">
        <f>DJ17-DO17</f>
        <v>0</v>
      </c>
      <c r="DQ17" s="47">
        <f>(SUMIF(DR9:DR16,"&lt;1")+1)/(COUNTIFS(DR9:DR16,"&lt;1")+1)</f>
        <v>0.71808525542866297</v>
      </c>
      <c r="DR17" s="48" t="s">
        <v>8</v>
      </c>
      <c r="DS17" s="48" t="s">
        <v>8</v>
      </c>
      <c r="DT17" s="45">
        <f>SUM(DT9:DT16)</f>
        <v>2873884.6681808662</v>
      </c>
      <c r="DU17" s="45">
        <f>SUM(DU9:DU16)</f>
        <v>0</v>
      </c>
      <c r="DV17" s="87">
        <f>DP17-DU17</f>
        <v>0</v>
      </c>
      <c r="DW17" s="47">
        <f>(SUMIF(DX9:DX16,"&lt;1")+1)/(COUNTIFS(DX9:DX16,"&lt;1")+1)</f>
        <v>0.71808525542866297</v>
      </c>
      <c r="DX17" s="48" t="s">
        <v>8</v>
      </c>
      <c r="DY17" s="48" t="s">
        <v>8</v>
      </c>
      <c r="DZ17" s="146">
        <f>SUM(DZ9:DZ16)</f>
        <v>2873884.6681808662</v>
      </c>
      <c r="EA17" s="45">
        <f>SUM(EA9:EA16)</f>
        <v>0</v>
      </c>
      <c r="EB17" s="87">
        <f>DV17-EA17</f>
        <v>0</v>
      </c>
      <c r="EC17" s="47">
        <f>(SUMIF(ED9:ED16,"&lt;1")+1)/(COUNTIFS(ED9:ED16,"&lt;1")+1)</f>
        <v>0.71808525542866297</v>
      </c>
      <c r="ED17" s="48" t="s">
        <v>8</v>
      </c>
      <c r="EE17" s="48" t="s">
        <v>8</v>
      </c>
      <c r="EF17" s="146">
        <f>SUM(EF9:EF16)</f>
        <v>2873884.6681808662</v>
      </c>
      <c r="EG17" s="45">
        <f>SUM(EG9:EG16)</f>
        <v>0</v>
      </c>
      <c r="EH17" s="87">
        <f>EB17-EG17</f>
        <v>0</v>
      </c>
      <c r="EI17" s="47">
        <f>(SUMIF(EJ9:EJ16,"&lt;1")+1)/(COUNTIFS(EJ9:EJ16,"&lt;1")+1)</f>
        <v>0.71808525542866297</v>
      </c>
      <c r="EJ17" s="48" t="s">
        <v>8</v>
      </c>
      <c r="EK17" s="48" t="s">
        <v>8</v>
      </c>
      <c r="EL17" s="146">
        <f>SUM(EL9:EL16)</f>
        <v>2873884.6681808662</v>
      </c>
      <c r="EM17" s="45">
        <f>SUM(EM9:EM16)</f>
        <v>0</v>
      </c>
      <c r="EN17" s="87">
        <f>EH17-EM17</f>
        <v>0</v>
      </c>
      <c r="EO17" s="47">
        <f>(SUMIF(EP9:EP16,"&lt;1")+1)/(COUNTIFS(EP9:EP16,"&lt;1")+1)</f>
        <v>0.71808525542866297</v>
      </c>
      <c r="EP17" s="48" t="s">
        <v>8</v>
      </c>
      <c r="EQ17" s="48" t="s">
        <v>8</v>
      </c>
      <c r="ER17" s="146">
        <f>SUM(ER9:ER16)</f>
        <v>2873884.6681808662</v>
      </c>
      <c r="ES17" s="45">
        <f>SUM(ES9:ES16)</f>
        <v>0</v>
      </c>
      <c r="ET17" s="87">
        <f>EN17-ES17</f>
        <v>0</v>
      </c>
      <c r="EU17" s="47">
        <f>(SUMIF(EV9:EV16,"&lt;1")+1)/(COUNTIFS(EV9:EV16,"&lt;1")+1)</f>
        <v>0.71808525542866297</v>
      </c>
      <c r="EV17" s="48" t="s">
        <v>8</v>
      </c>
      <c r="EW17" s="48" t="s">
        <v>8</v>
      </c>
      <c r="EX17" s="146">
        <f>SUM(EX9:EX16)</f>
        <v>2873884.6681808662</v>
      </c>
      <c r="EY17" s="45">
        <f>SUM(EY9:EY16)</f>
        <v>0</v>
      </c>
      <c r="EZ17" s="87">
        <f>ET17-EY17</f>
        <v>0</v>
      </c>
      <c r="FA17" s="47">
        <f>(SUMIF(FB9:FB16,"&lt;1")+1)/(COUNTIFS(FB9:FB16,"&lt;1")+1)</f>
        <v>0.71808525542866297</v>
      </c>
      <c r="FB17" s="48" t="s">
        <v>8</v>
      </c>
      <c r="FC17" s="48" t="s">
        <v>8</v>
      </c>
      <c r="FD17" s="146">
        <f>SUM(FD9:FD16)</f>
        <v>2873884.6681808662</v>
      </c>
      <c r="FE17" s="45">
        <f>SUM(FE9:FE16)</f>
        <v>0</v>
      </c>
      <c r="FF17" s="87">
        <f>EZ17-FE17</f>
        <v>0</v>
      </c>
      <c r="FG17" s="47">
        <f>(SUMIF(FH9:FH16,"&lt;1")+1)/(COUNTIFS(FH9:FH16,"&lt;1")+1)</f>
        <v>0.71808525542866297</v>
      </c>
      <c r="FH17" s="48" t="s">
        <v>8</v>
      </c>
      <c r="FI17" s="48" t="s">
        <v>8</v>
      </c>
      <c r="FJ17" s="146">
        <f>SUM(FJ9:FJ16)</f>
        <v>2873884.6681808662</v>
      </c>
      <c r="FK17" s="45">
        <f>SUM(FK9:FK16)</f>
        <v>0</v>
      </c>
      <c r="FL17" s="87">
        <f>FF17-FK17</f>
        <v>0</v>
      </c>
      <c r="FM17" s="47">
        <f>(SUMIF(FN9:FN16,"&lt;1")+1)/(COUNTIFS(FN9:FN16,"&lt;1")+1)</f>
        <v>0.71808525542866297</v>
      </c>
      <c r="FN17" s="48" t="s">
        <v>8</v>
      </c>
      <c r="FO17" s="48" t="s">
        <v>8</v>
      </c>
      <c r="FP17" s="146">
        <f>SUM(FP9:FP16)</f>
        <v>2873884.6681808662</v>
      </c>
      <c r="FQ17" s="45">
        <f>SUM(FQ9:FQ16)</f>
        <v>0</v>
      </c>
      <c r="FR17" s="87">
        <f>FL17-FQ17</f>
        <v>0</v>
      </c>
      <c r="FS17" s="47">
        <f>(SUMIF(FT9:FT16,"&lt;1")+1)/(COUNTIFS(FT9:FT16,"&lt;1")+1)</f>
        <v>0.71808525542866297</v>
      </c>
      <c r="FT17" s="48" t="s">
        <v>8</v>
      </c>
      <c r="FU17" s="48" t="s">
        <v>8</v>
      </c>
      <c r="FV17" s="146">
        <f>SUM(FV9:FV16)</f>
        <v>2873884.6681808662</v>
      </c>
      <c r="FW17" s="45">
        <f>SUM(FW9:FW16)</f>
        <v>0</v>
      </c>
      <c r="FX17" s="87">
        <f>FR17-FW17</f>
        <v>0</v>
      </c>
      <c r="FY17" s="47">
        <f>(SUMIF(FZ9:FZ16,"&lt;1")+1)/(COUNTIFS(FZ9:FZ16,"&lt;1")+1)</f>
        <v>0.71808525542866297</v>
      </c>
      <c r="FZ17" s="48" t="s">
        <v>8</v>
      </c>
      <c r="GA17" s="48" t="s">
        <v>8</v>
      </c>
      <c r="GB17" s="146">
        <f>SUM(GB9:GB16)</f>
        <v>2873884.6681808662</v>
      </c>
      <c r="GC17" s="45">
        <f>SUM(GC9:GC16)</f>
        <v>0</v>
      </c>
      <c r="GD17" s="87">
        <f>FX17-GC17</f>
        <v>0</v>
      </c>
      <c r="GE17" s="47">
        <f>(SUMIF(GF9:GF16,"&lt;1")+1)/(COUNTIFS(GF9:GF16,"&lt;1")+1)</f>
        <v>0.71808525542866297</v>
      </c>
      <c r="GF17" s="48" t="s">
        <v>8</v>
      </c>
      <c r="GG17" s="48" t="s">
        <v>8</v>
      </c>
      <c r="GH17" s="146">
        <f>SUM(GH9:GH16)</f>
        <v>2873884.6681808662</v>
      </c>
      <c r="GI17" s="45">
        <f>SUM(GI9:GI16)</f>
        <v>0</v>
      </c>
      <c r="GJ17" s="171">
        <f>SUM(GJ9:GJ16)</f>
        <v>9251175.5</v>
      </c>
      <c r="GK17" s="173">
        <f t="shared" si="146"/>
        <v>13215965</v>
      </c>
      <c r="GL17" s="196" t="s">
        <v>8</v>
      </c>
    </row>
    <row r="19" spans="1:194">
      <c r="P19" s="25"/>
      <c r="GK19" s="133"/>
    </row>
    <row r="21" spans="1:194">
      <c r="GJ21" s="133"/>
      <c r="GK21" s="133"/>
    </row>
    <row r="22" spans="1:194">
      <c r="M22" s="24"/>
    </row>
    <row r="25" spans="1:194">
      <c r="GK25" s="133"/>
    </row>
    <row r="26" spans="1:194">
      <c r="GK26" s="133"/>
    </row>
    <row r="27" spans="1:194">
      <c r="GK27" s="133"/>
    </row>
    <row r="28" spans="1:194">
      <c r="GK28" s="133"/>
    </row>
    <row r="29" spans="1:194">
      <c r="GK29" s="133"/>
    </row>
    <row r="30" spans="1:194">
      <c r="GK30" s="133"/>
    </row>
    <row r="31" spans="1:194">
      <c r="GK31" s="133"/>
    </row>
    <row r="32" spans="1:194">
      <c r="GK32" s="133"/>
    </row>
    <row r="33" spans="193:193">
      <c r="GK33" s="133"/>
    </row>
    <row r="34" spans="193:193">
      <c r="GK34" s="133"/>
    </row>
    <row r="35" spans="193:193">
      <c r="GK35" s="133"/>
    </row>
    <row r="36" spans="193:193">
      <c r="GK36" s="133"/>
    </row>
  </sheetData>
  <protectedRanges>
    <protectedRange sqref="A9:A16" name="Диапазон3_1"/>
    <protectedRange sqref="A9:A16" name="Диапазон2_1"/>
  </protectedRanges>
  <mergeCells count="48">
    <mergeCell ref="A3:A6"/>
    <mergeCell ref="B3:B5"/>
    <mergeCell ref="C3:F3"/>
    <mergeCell ref="G3:J3"/>
    <mergeCell ref="K3:K5"/>
    <mergeCell ref="GJ3:GJ5"/>
    <mergeCell ref="GK3:GK5"/>
    <mergeCell ref="GL3:GL5"/>
    <mergeCell ref="C4:D4"/>
    <mergeCell ref="E4:F4"/>
    <mergeCell ref="G4:G5"/>
    <mergeCell ref="H4:H5"/>
    <mergeCell ref="I4:I5"/>
    <mergeCell ref="J4:J5"/>
    <mergeCell ref="L4:L5"/>
    <mergeCell ref="M3:BS3"/>
    <mergeCell ref="M4:Q4"/>
    <mergeCell ref="R4:W4"/>
    <mergeCell ref="X4:AC4"/>
    <mergeCell ref="AD4:AI4"/>
    <mergeCell ref="CX4:DC4"/>
    <mergeCell ref="AJ4:AO4"/>
    <mergeCell ref="AP4:AU4"/>
    <mergeCell ref="AV4:BA4"/>
    <mergeCell ref="BB4:BG4"/>
    <mergeCell ref="BH4:BM4"/>
    <mergeCell ref="EB4:EG4"/>
    <mergeCell ref="BN4:BS4"/>
    <mergeCell ref="BT4:BY4"/>
    <mergeCell ref="BZ4:CE4"/>
    <mergeCell ref="CF4:CK4"/>
    <mergeCell ref="CL4:CQ4"/>
    <mergeCell ref="EH4:EM4"/>
    <mergeCell ref="CR4:CW4"/>
    <mergeCell ref="FX4:GC4"/>
    <mergeCell ref="GD4:GI4"/>
    <mergeCell ref="C5:D5"/>
    <mergeCell ref="E5:F5"/>
    <mergeCell ref="EN4:ES4"/>
    <mergeCell ref="ET4:EY4"/>
    <mergeCell ref="EZ4:FE4"/>
    <mergeCell ref="FF4:FK4"/>
    <mergeCell ref="FL4:FQ4"/>
    <mergeCell ref="FR4:FW4"/>
    <mergeCell ref="DD4:DI4"/>
    <mergeCell ref="DJ4:DO4"/>
    <mergeCell ref="DP4:DU4"/>
    <mergeCell ref="DV4:EA4"/>
  </mergeCells>
  <printOptions horizontalCentered="1"/>
  <pageMargins left="0.27559055118110237" right="0.15748031496062992" top="0.39370078740157483" bottom="0.15748031496062992" header="0.74803149606299213" footer="0.23622047244094491"/>
  <pageSetup paperSize="9" scale="75" firstPageNumber="0" pageOrder="overThenDown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L22"/>
  <sheetViews>
    <sheetView zoomScale="70" zoomScaleNormal="70" workbookViewId="0">
      <pane xSplit="1" topLeftCell="Q1" activePane="topRight" state="frozen"/>
      <selection pane="topRight" activeCell="GK20" sqref="GK20"/>
    </sheetView>
  </sheetViews>
  <sheetFormatPr defaultColWidth="15.28515625" defaultRowHeight="15.75"/>
  <cols>
    <col min="1" max="1" width="34.7109375" style="16" customWidth="1"/>
    <col min="2" max="2" width="19.85546875" style="16" customWidth="1"/>
    <col min="3" max="3" width="18.5703125" style="16" customWidth="1"/>
    <col min="4" max="4" width="17" style="16" hidden="1" customWidth="1"/>
    <col min="5" max="5" width="12.85546875" style="16" hidden="1" customWidth="1"/>
    <col min="6" max="6" width="17.42578125" style="16" hidden="1" customWidth="1"/>
    <col min="7" max="7" width="12.5703125" style="16" hidden="1" customWidth="1"/>
    <col min="8" max="8" width="18.42578125" style="16" hidden="1" customWidth="1"/>
    <col min="9" max="10" width="15.42578125" style="16" hidden="1" customWidth="1"/>
    <col min="11" max="11" width="18" style="16" hidden="1" customWidth="1"/>
    <col min="12" max="12" width="19.28515625" style="16" customWidth="1"/>
    <col min="13" max="13" width="13.85546875" style="16" customWidth="1"/>
    <col min="14" max="14" width="17.7109375" style="16" customWidth="1"/>
    <col min="15" max="15" width="34" style="16" customWidth="1"/>
    <col min="16" max="16" width="28.28515625" style="16" customWidth="1"/>
    <col min="17" max="17" width="16.7109375" style="16" customWidth="1"/>
    <col min="18" max="18" width="16" style="16" customWidth="1"/>
    <col min="19" max="19" width="16.28515625" style="16" customWidth="1"/>
    <col min="20" max="20" width="11.5703125" style="16" hidden="1" customWidth="1"/>
    <col min="21" max="21" width="15" style="16" hidden="1" customWidth="1"/>
    <col min="22" max="22" width="16.5703125" style="16" hidden="1" customWidth="1"/>
    <col min="23" max="23" width="16.28515625" style="16" hidden="1" customWidth="1"/>
    <col min="24" max="24" width="15.7109375" style="16" hidden="1" customWidth="1"/>
    <col min="25" max="25" width="14.85546875" style="16" hidden="1" customWidth="1"/>
    <col min="26" max="26" width="10.5703125" style="16" hidden="1" customWidth="1"/>
    <col min="27" max="27" width="14.85546875" style="16" hidden="1" customWidth="1"/>
    <col min="28" max="28" width="15.85546875" style="16" hidden="1" customWidth="1"/>
    <col min="29" max="29" width="16.28515625" style="16" hidden="1" customWidth="1"/>
    <col min="30" max="30" width="15.85546875" style="16" hidden="1" customWidth="1"/>
    <col min="31" max="31" width="13.140625" style="16" hidden="1" customWidth="1"/>
    <col min="32" max="32" width="11.28515625" style="16" hidden="1" customWidth="1"/>
    <col min="33" max="33" width="14.85546875" style="16" hidden="1" customWidth="1"/>
    <col min="34" max="34" width="18.85546875" style="16" hidden="1" customWidth="1"/>
    <col min="35" max="35" width="16.28515625" style="16" hidden="1" customWidth="1"/>
    <col min="36" max="36" width="19.28515625" style="16" hidden="1" customWidth="1"/>
    <col min="37" max="37" width="13.42578125" style="16" hidden="1" customWidth="1"/>
    <col min="38" max="39" width="11.140625" style="16" hidden="1" customWidth="1"/>
    <col min="40" max="40" width="16" style="16" hidden="1" customWidth="1"/>
    <col min="41" max="41" width="15.7109375" style="16" hidden="1" customWidth="1"/>
    <col min="42" max="42" width="16.85546875" style="16" hidden="1" customWidth="1"/>
    <col min="43" max="43" width="12.5703125" style="16" hidden="1" customWidth="1"/>
    <col min="44" max="44" width="10.28515625" style="16" hidden="1" customWidth="1"/>
    <col min="45" max="45" width="13.7109375" style="16" hidden="1" customWidth="1"/>
    <col min="46" max="46" width="16.5703125" style="16" hidden="1" customWidth="1"/>
    <col min="47" max="47" width="4.28515625" style="16" hidden="1" customWidth="1"/>
    <col min="48" max="48" width="15" style="16" hidden="1" customWidth="1"/>
    <col min="49" max="49" width="12.5703125" style="16" hidden="1" customWidth="1"/>
    <col min="50" max="50" width="9.42578125" style="16" hidden="1" customWidth="1"/>
    <col min="51" max="51" width="14.28515625" style="16" hidden="1" customWidth="1"/>
    <col min="52" max="52" width="16.85546875" style="16" hidden="1" customWidth="1"/>
    <col min="53" max="53" width="13.140625" style="16" hidden="1" customWidth="1"/>
    <col min="54" max="54" width="27.42578125" style="16" hidden="1" customWidth="1"/>
    <col min="55" max="55" width="11.5703125" style="16" hidden="1" customWidth="1"/>
    <col min="56" max="56" width="10.42578125" style="16" hidden="1" customWidth="1"/>
    <col min="57" max="57" width="11.85546875" style="16" hidden="1" customWidth="1"/>
    <col min="58" max="58" width="16.42578125" style="16" hidden="1" customWidth="1"/>
    <col min="59" max="59" width="15" style="16" hidden="1" customWidth="1"/>
    <col min="60" max="60" width="18.5703125" style="16" hidden="1" customWidth="1"/>
    <col min="61" max="61" width="11.28515625" style="16" hidden="1" customWidth="1"/>
    <col min="62" max="62" width="12.28515625" style="16" hidden="1" customWidth="1"/>
    <col min="63" max="63" width="13.5703125" style="16" hidden="1" customWidth="1"/>
    <col min="64" max="64" width="16.140625" style="16" hidden="1" customWidth="1"/>
    <col min="65" max="65" width="16.42578125" style="16" hidden="1" customWidth="1"/>
    <col min="66" max="66" width="18.140625" style="16" hidden="1" customWidth="1"/>
    <col min="67" max="67" width="12" style="16" hidden="1" customWidth="1"/>
    <col min="68" max="68" width="6" style="16" hidden="1" customWidth="1"/>
    <col min="69" max="69" width="15.42578125" style="16" hidden="1" customWidth="1"/>
    <col min="70" max="70" width="16.85546875" style="16" hidden="1" customWidth="1"/>
    <col min="71" max="71" width="15" style="16" hidden="1" customWidth="1"/>
    <col min="72" max="72" width="18.140625" style="16" hidden="1" customWidth="1"/>
    <col min="73" max="73" width="12" style="16" hidden="1" customWidth="1"/>
    <col min="74" max="74" width="12.5703125" style="16" hidden="1" customWidth="1"/>
    <col min="75" max="75" width="15.42578125" style="16" hidden="1" customWidth="1"/>
    <col min="76" max="76" width="16.85546875" style="16" hidden="1" customWidth="1"/>
    <col min="77" max="77" width="15" style="16" hidden="1" customWidth="1"/>
    <col min="78" max="78" width="19.7109375" style="16" hidden="1" customWidth="1"/>
    <col min="79" max="79" width="15.85546875" style="16" hidden="1" customWidth="1"/>
    <col min="80" max="81" width="15" style="16" hidden="1" customWidth="1"/>
    <col min="82" max="82" width="16.5703125" style="16" hidden="1" customWidth="1"/>
    <col min="83" max="83" width="15" style="16" hidden="1" customWidth="1"/>
    <col min="84" max="84" width="16.5703125" style="16" hidden="1" customWidth="1"/>
    <col min="85" max="85" width="11.5703125" style="16" hidden="1" customWidth="1"/>
    <col min="86" max="87" width="15" style="16" hidden="1" customWidth="1"/>
    <col min="88" max="88" width="16.5703125" style="16" hidden="1" customWidth="1"/>
    <col min="89" max="89" width="15" style="16" hidden="1" customWidth="1"/>
    <col min="90" max="90" width="16.28515625" style="16" hidden="1" customWidth="1"/>
    <col min="91" max="93" width="15" style="16" hidden="1" customWidth="1"/>
    <col min="94" max="94" width="16.28515625" style="16" hidden="1" customWidth="1"/>
    <col min="95" max="95" width="15" style="16" hidden="1" customWidth="1"/>
    <col min="96" max="96" width="16.5703125" style="16" hidden="1" customWidth="1"/>
    <col min="97" max="99" width="15" style="16" hidden="1" customWidth="1"/>
    <col min="100" max="100" width="16" style="16" hidden="1" customWidth="1"/>
    <col min="101" max="101" width="15" style="16" hidden="1" customWidth="1"/>
    <col min="102" max="102" width="16" style="16" hidden="1" customWidth="1"/>
    <col min="103" max="105" width="15" style="16" hidden="1" customWidth="1"/>
    <col min="106" max="106" width="8.28515625" style="16" hidden="1" customWidth="1"/>
    <col min="107" max="107" width="15" style="16" hidden="1" customWidth="1"/>
    <col min="108" max="108" width="16" style="16" hidden="1" customWidth="1"/>
    <col min="109" max="111" width="15" style="16" hidden="1" customWidth="1"/>
    <col min="112" max="112" width="16.28515625" style="16" hidden="1" customWidth="1"/>
    <col min="113" max="113" width="15" style="16" hidden="1" customWidth="1"/>
    <col min="114" max="114" width="15.85546875" style="16" hidden="1" customWidth="1"/>
    <col min="115" max="117" width="15" style="16" hidden="1" customWidth="1"/>
    <col min="118" max="118" width="17" style="16" hidden="1" customWidth="1"/>
    <col min="119" max="119" width="15" style="16" hidden="1" customWidth="1"/>
    <col min="120" max="120" width="16.28515625" style="16" hidden="1" customWidth="1"/>
    <col min="121" max="123" width="15" style="16" hidden="1" customWidth="1"/>
    <col min="124" max="124" width="16" style="16" hidden="1" customWidth="1"/>
    <col min="125" max="125" width="9.140625" style="16" hidden="1" customWidth="1"/>
    <col min="126" max="129" width="15" style="16" hidden="1" customWidth="1"/>
    <col min="130" max="130" width="16.42578125" style="16" hidden="1" customWidth="1"/>
    <col min="131" max="135" width="15" style="16" hidden="1" customWidth="1"/>
    <col min="136" max="136" width="16.42578125" style="16" hidden="1" customWidth="1"/>
    <col min="137" max="139" width="15" style="16" hidden="1" customWidth="1"/>
    <col min="140" max="140" width="4" style="16" hidden="1" customWidth="1"/>
    <col min="141" max="141" width="15" style="16" hidden="1" customWidth="1"/>
    <col min="142" max="142" width="16.7109375" style="16" hidden="1" customWidth="1"/>
    <col min="143" max="147" width="15" style="16" hidden="1" customWidth="1"/>
    <col min="148" max="148" width="17.5703125" style="16" hidden="1" customWidth="1"/>
    <col min="149" max="152" width="15" style="16" hidden="1" customWidth="1"/>
    <col min="153" max="153" width="9.85546875" style="16" hidden="1" customWidth="1"/>
    <col min="154" max="154" width="16.140625" style="16" hidden="1" customWidth="1"/>
    <col min="155" max="159" width="15" style="16" hidden="1" customWidth="1"/>
    <col min="160" max="160" width="16.42578125" style="16" hidden="1" customWidth="1"/>
    <col min="161" max="165" width="15" style="16" hidden="1" customWidth="1"/>
    <col min="166" max="166" width="3.7109375" style="16" hidden="1" customWidth="1"/>
    <col min="167" max="171" width="15" style="16" hidden="1" customWidth="1"/>
    <col min="172" max="172" width="16.85546875" style="16" hidden="1" customWidth="1"/>
    <col min="173" max="177" width="15" style="16" hidden="1" customWidth="1"/>
    <col min="178" max="178" width="3.140625" style="16" hidden="1" customWidth="1"/>
    <col min="179" max="182" width="15" style="16" hidden="1" customWidth="1"/>
    <col min="183" max="183" width="32.28515625" style="16" customWidth="1"/>
    <col min="184" max="184" width="27.28515625" style="16" customWidth="1"/>
    <col min="185" max="185" width="10.7109375" style="16" customWidth="1"/>
    <col min="186" max="186" width="7.7109375" style="16" customWidth="1"/>
    <col min="187" max="187" width="12" style="16" customWidth="1"/>
    <col min="188" max="188" width="11.7109375" style="16" customWidth="1"/>
    <col min="189" max="189" width="28" style="16" customWidth="1"/>
    <col min="190" max="190" width="19.7109375" style="16" customWidth="1"/>
    <col min="191" max="191" width="13.7109375" style="16" customWidth="1"/>
    <col min="192" max="192" width="21.28515625" style="16" customWidth="1"/>
    <col min="193" max="193" width="20.5703125" style="16" customWidth="1"/>
    <col min="194" max="194" width="18.140625" style="16" customWidth="1"/>
    <col min="195" max="16384" width="15.28515625" style="16"/>
  </cols>
  <sheetData>
    <row r="1" spans="1:194" s="17" customFormat="1" ht="22.5" customHeight="1">
      <c r="A1" s="128"/>
      <c r="B1" s="128" t="s">
        <v>206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4" s="5" customFormat="1" ht="16.5" thickBot="1"/>
    <row r="3" spans="1:194" s="37" customFormat="1" ht="34.5" customHeight="1" thickBot="1">
      <c r="A3" s="252" t="s">
        <v>7</v>
      </c>
      <c r="B3" s="255" t="s">
        <v>58</v>
      </c>
      <c r="C3" s="258" t="s">
        <v>9</v>
      </c>
      <c r="D3" s="259"/>
      <c r="E3" s="259"/>
      <c r="F3" s="260"/>
      <c r="G3" s="261" t="s">
        <v>59</v>
      </c>
      <c r="H3" s="262"/>
      <c r="I3" s="262"/>
      <c r="J3" s="263"/>
      <c r="K3" s="264" t="s">
        <v>79</v>
      </c>
      <c r="L3" s="70" t="s">
        <v>51</v>
      </c>
      <c r="M3" s="249" t="s">
        <v>75</v>
      </c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0"/>
      <c r="AU3" s="250"/>
      <c r="AV3" s="250"/>
      <c r="AW3" s="250"/>
      <c r="AX3" s="250"/>
      <c r="AY3" s="250"/>
      <c r="AZ3" s="250"/>
      <c r="BA3" s="250"/>
      <c r="BB3" s="250"/>
      <c r="BC3" s="250"/>
      <c r="BD3" s="250"/>
      <c r="BE3" s="250"/>
      <c r="BF3" s="250"/>
      <c r="BG3" s="250"/>
      <c r="BH3" s="250"/>
      <c r="BI3" s="250"/>
      <c r="BJ3" s="250"/>
      <c r="BK3" s="250"/>
      <c r="BL3" s="250"/>
      <c r="BM3" s="250"/>
      <c r="BN3" s="250"/>
      <c r="BO3" s="250"/>
      <c r="BP3" s="250"/>
      <c r="BQ3" s="250"/>
      <c r="BR3" s="250"/>
      <c r="BS3" s="251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230" t="s">
        <v>80</v>
      </c>
      <c r="GK3" s="233" t="s">
        <v>81</v>
      </c>
      <c r="GL3" s="236" t="s">
        <v>78</v>
      </c>
    </row>
    <row r="4" spans="1:194" s="27" customFormat="1" ht="42.6" customHeight="1">
      <c r="A4" s="253"/>
      <c r="B4" s="256"/>
      <c r="C4" s="239" t="s">
        <v>10</v>
      </c>
      <c r="D4" s="240"/>
      <c r="E4" s="239" t="s">
        <v>11</v>
      </c>
      <c r="F4" s="240"/>
      <c r="G4" s="241" t="s">
        <v>199</v>
      </c>
      <c r="H4" s="243" t="s">
        <v>12</v>
      </c>
      <c r="I4" s="243" t="s">
        <v>64</v>
      </c>
      <c r="J4" s="245" t="s">
        <v>67</v>
      </c>
      <c r="K4" s="265"/>
      <c r="L4" s="247" t="s">
        <v>76</v>
      </c>
      <c r="M4" s="224" t="s">
        <v>13</v>
      </c>
      <c r="N4" s="225"/>
      <c r="O4" s="225"/>
      <c r="P4" s="225"/>
      <c r="Q4" s="229"/>
      <c r="R4" s="224" t="s">
        <v>14</v>
      </c>
      <c r="S4" s="225"/>
      <c r="T4" s="225"/>
      <c r="U4" s="225"/>
      <c r="V4" s="225"/>
      <c r="W4" s="229"/>
      <c r="X4" s="224" t="s">
        <v>15</v>
      </c>
      <c r="Y4" s="225"/>
      <c r="Z4" s="225"/>
      <c r="AA4" s="225"/>
      <c r="AB4" s="225"/>
      <c r="AC4" s="229"/>
      <c r="AD4" s="224" t="s">
        <v>16</v>
      </c>
      <c r="AE4" s="225"/>
      <c r="AF4" s="225"/>
      <c r="AG4" s="225"/>
      <c r="AH4" s="225"/>
      <c r="AI4" s="229"/>
      <c r="AJ4" s="224" t="s">
        <v>17</v>
      </c>
      <c r="AK4" s="225"/>
      <c r="AL4" s="225"/>
      <c r="AM4" s="225"/>
      <c r="AN4" s="225"/>
      <c r="AO4" s="229"/>
      <c r="AP4" s="224" t="s">
        <v>18</v>
      </c>
      <c r="AQ4" s="225"/>
      <c r="AR4" s="225"/>
      <c r="AS4" s="225"/>
      <c r="AT4" s="225"/>
      <c r="AU4" s="229"/>
      <c r="AV4" s="224" t="s">
        <v>19</v>
      </c>
      <c r="AW4" s="225"/>
      <c r="AX4" s="225"/>
      <c r="AY4" s="225"/>
      <c r="AZ4" s="225"/>
      <c r="BA4" s="229"/>
      <c r="BB4" s="224" t="s">
        <v>20</v>
      </c>
      <c r="BC4" s="225"/>
      <c r="BD4" s="225"/>
      <c r="BE4" s="225"/>
      <c r="BF4" s="225"/>
      <c r="BG4" s="229"/>
      <c r="BH4" s="224" t="s">
        <v>21</v>
      </c>
      <c r="BI4" s="225"/>
      <c r="BJ4" s="225"/>
      <c r="BK4" s="225"/>
      <c r="BL4" s="225"/>
      <c r="BM4" s="229"/>
      <c r="BN4" s="224" t="s">
        <v>22</v>
      </c>
      <c r="BO4" s="225"/>
      <c r="BP4" s="225"/>
      <c r="BQ4" s="225"/>
      <c r="BR4" s="225"/>
      <c r="BS4" s="226"/>
      <c r="BT4" s="224" t="s">
        <v>84</v>
      </c>
      <c r="BU4" s="225"/>
      <c r="BV4" s="225"/>
      <c r="BW4" s="225"/>
      <c r="BX4" s="225"/>
      <c r="BY4" s="226"/>
      <c r="BZ4" s="224" t="s">
        <v>87</v>
      </c>
      <c r="CA4" s="225"/>
      <c r="CB4" s="225"/>
      <c r="CC4" s="225"/>
      <c r="CD4" s="225"/>
      <c r="CE4" s="226"/>
      <c r="CF4" s="224" t="s">
        <v>88</v>
      </c>
      <c r="CG4" s="225"/>
      <c r="CH4" s="225"/>
      <c r="CI4" s="225"/>
      <c r="CJ4" s="225"/>
      <c r="CK4" s="226"/>
      <c r="CL4" s="224" t="s">
        <v>93</v>
      </c>
      <c r="CM4" s="225"/>
      <c r="CN4" s="225"/>
      <c r="CO4" s="225"/>
      <c r="CP4" s="225"/>
      <c r="CQ4" s="226"/>
      <c r="CR4" s="224" t="s">
        <v>96</v>
      </c>
      <c r="CS4" s="225"/>
      <c r="CT4" s="225"/>
      <c r="CU4" s="225"/>
      <c r="CV4" s="225"/>
      <c r="CW4" s="226"/>
      <c r="CX4" s="224" t="s">
        <v>99</v>
      </c>
      <c r="CY4" s="225"/>
      <c r="CZ4" s="225"/>
      <c r="DA4" s="225"/>
      <c r="DB4" s="225"/>
      <c r="DC4" s="226"/>
      <c r="DD4" s="224" t="s">
        <v>102</v>
      </c>
      <c r="DE4" s="225"/>
      <c r="DF4" s="225"/>
      <c r="DG4" s="225"/>
      <c r="DH4" s="225"/>
      <c r="DI4" s="226"/>
      <c r="DJ4" s="224" t="s">
        <v>105</v>
      </c>
      <c r="DK4" s="225"/>
      <c r="DL4" s="225"/>
      <c r="DM4" s="225"/>
      <c r="DN4" s="225"/>
      <c r="DO4" s="226"/>
      <c r="DP4" s="224" t="s">
        <v>108</v>
      </c>
      <c r="DQ4" s="225"/>
      <c r="DR4" s="225"/>
      <c r="DS4" s="225"/>
      <c r="DT4" s="225"/>
      <c r="DU4" s="226"/>
      <c r="DV4" s="224" t="s">
        <v>111</v>
      </c>
      <c r="DW4" s="225"/>
      <c r="DX4" s="225"/>
      <c r="DY4" s="225"/>
      <c r="DZ4" s="225"/>
      <c r="EA4" s="226"/>
      <c r="EB4" s="224" t="s">
        <v>133</v>
      </c>
      <c r="EC4" s="225"/>
      <c r="ED4" s="225"/>
      <c r="EE4" s="225"/>
      <c r="EF4" s="225"/>
      <c r="EG4" s="226"/>
      <c r="EH4" s="224" t="s">
        <v>137</v>
      </c>
      <c r="EI4" s="225"/>
      <c r="EJ4" s="225"/>
      <c r="EK4" s="225"/>
      <c r="EL4" s="225"/>
      <c r="EM4" s="226"/>
      <c r="EN4" s="224" t="s">
        <v>141</v>
      </c>
      <c r="EO4" s="225"/>
      <c r="EP4" s="225"/>
      <c r="EQ4" s="225"/>
      <c r="ER4" s="225"/>
      <c r="ES4" s="226"/>
      <c r="ET4" s="224" t="s">
        <v>145</v>
      </c>
      <c r="EU4" s="225"/>
      <c r="EV4" s="225"/>
      <c r="EW4" s="225"/>
      <c r="EX4" s="225"/>
      <c r="EY4" s="226"/>
      <c r="EZ4" s="224" t="s">
        <v>149</v>
      </c>
      <c r="FA4" s="225"/>
      <c r="FB4" s="225"/>
      <c r="FC4" s="225"/>
      <c r="FD4" s="225"/>
      <c r="FE4" s="226"/>
      <c r="FF4" s="224" t="s">
        <v>153</v>
      </c>
      <c r="FG4" s="225"/>
      <c r="FH4" s="225"/>
      <c r="FI4" s="225"/>
      <c r="FJ4" s="225"/>
      <c r="FK4" s="226"/>
      <c r="FL4" s="224" t="s">
        <v>157</v>
      </c>
      <c r="FM4" s="225"/>
      <c r="FN4" s="225"/>
      <c r="FO4" s="225"/>
      <c r="FP4" s="225"/>
      <c r="FQ4" s="226"/>
      <c r="FR4" s="224" t="s">
        <v>161</v>
      </c>
      <c r="FS4" s="225"/>
      <c r="FT4" s="225"/>
      <c r="FU4" s="225"/>
      <c r="FV4" s="225"/>
      <c r="FW4" s="226"/>
      <c r="FX4" s="224" t="s">
        <v>165</v>
      </c>
      <c r="FY4" s="225"/>
      <c r="FZ4" s="225"/>
      <c r="GA4" s="225"/>
      <c r="GB4" s="225"/>
      <c r="GC4" s="226"/>
      <c r="GD4" s="224" t="s">
        <v>168</v>
      </c>
      <c r="GE4" s="225"/>
      <c r="GF4" s="225"/>
      <c r="GG4" s="225"/>
      <c r="GH4" s="225"/>
      <c r="GI4" s="226"/>
      <c r="GJ4" s="231"/>
      <c r="GK4" s="234"/>
      <c r="GL4" s="237"/>
    </row>
    <row r="5" spans="1:194" s="27" customFormat="1" ht="174" customHeight="1" thickBot="1">
      <c r="A5" s="253"/>
      <c r="B5" s="257"/>
      <c r="C5" s="227" t="s">
        <v>198</v>
      </c>
      <c r="D5" s="228"/>
      <c r="E5" s="227" t="s">
        <v>73</v>
      </c>
      <c r="F5" s="228"/>
      <c r="G5" s="242"/>
      <c r="H5" s="244"/>
      <c r="I5" s="244"/>
      <c r="J5" s="246"/>
      <c r="K5" s="266"/>
      <c r="L5" s="248"/>
      <c r="M5" s="67" t="s">
        <v>57</v>
      </c>
      <c r="N5" s="182" t="s">
        <v>123</v>
      </c>
      <c r="O5" s="182" t="s">
        <v>65</v>
      </c>
      <c r="P5" s="182" t="s">
        <v>77</v>
      </c>
      <c r="Q5" s="69" t="s">
        <v>23</v>
      </c>
      <c r="R5" s="67" t="s">
        <v>24</v>
      </c>
      <c r="S5" s="182" t="s">
        <v>124</v>
      </c>
      <c r="T5" s="182" t="s">
        <v>57</v>
      </c>
      <c r="U5" s="182" t="s">
        <v>65</v>
      </c>
      <c r="V5" s="182" t="s">
        <v>77</v>
      </c>
      <c r="W5" s="69" t="s">
        <v>25</v>
      </c>
      <c r="X5" s="67" t="s">
        <v>26</v>
      </c>
      <c r="Y5" s="182" t="s">
        <v>125</v>
      </c>
      <c r="Z5" s="182" t="s">
        <v>57</v>
      </c>
      <c r="AA5" s="182" t="s">
        <v>65</v>
      </c>
      <c r="AB5" s="182" t="s">
        <v>77</v>
      </c>
      <c r="AC5" s="69" t="s">
        <v>27</v>
      </c>
      <c r="AD5" s="67" t="s">
        <v>28</v>
      </c>
      <c r="AE5" s="182" t="s">
        <v>126</v>
      </c>
      <c r="AF5" s="182" t="s">
        <v>57</v>
      </c>
      <c r="AG5" s="182" t="s">
        <v>65</v>
      </c>
      <c r="AH5" s="182" t="s">
        <v>77</v>
      </c>
      <c r="AI5" s="69" t="s">
        <v>29</v>
      </c>
      <c r="AJ5" s="67" t="s">
        <v>30</v>
      </c>
      <c r="AK5" s="182" t="s">
        <v>127</v>
      </c>
      <c r="AL5" s="182" t="s">
        <v>57</v>
      </c>
      <c r="AM5" s="182" t="s">
        <v>65</v>
      </c>
      <c r="AN5" s="182" t="s">
        <v>77</v>
      </c>
      <c r="AO5" s="69" t="s">
        <v>31</v>
      </c>
      <c r="AP5" s="67" t="s">
        <v>32</v>
      </c>
      <c r="AQ5" s="182" t="s">
        <v>128</v>
      </c>
      <c r="AR5" s="182" t="s">
        <v>57</v>
      </c>
      <c r="AS5" s="182" t="s">
        <v>65</v>
      </c>
      <c r="AT5" s="182" t="s">
        <v>77</v>
      </c>
      <c r="AU5" s="69" t="s">
        <v>33</v>
      </c>
      <c r="AV5" s="67" t="s">
        <v>34</v>
      </c>
      <c r="AW5" s="182" t="s">
        <v>129</v>
      </c>
      <c r="AX5" s="182" t="s">
        <v>57</v>
      </c>
      <c r="AY5" s="182" t="s">
        <v>65</v>
      </c>
      <c r="AZ5" s="182" t="s">
        <v>77</v>
      </c>
      <c r="BA5" s="69" t="s">
        <v>35</v>
      </c>
      <c r="BB5" s="67" t="s">
        <v>36</v>
      </c>
      <c r="BC5" s="182" t="s">
        <v>130</v>
      </c>
      <c r="BD5" s="182" t="s">
        <v>57</v>
      </c>
      <c r="BE5" s="182" t="s">
        <v>65</v>
      </c>
      <c r="BF5" s="182" t="s">
        <v>77</v>
      </c>
      <c r="BG5" s="69" t="s">
        <v>37</v>
      </c>
      <c r="BH5" s="67" t="s">
        <v>38</v>
      </c>
      <c r="BI5" s="182" t="s">
        <v>131</v>
      </c>
      <c r="BJ5" s="182" t="s">
        <v>57</v>
      </c>
      <c r="BK5" s="182" t="s">
        <v>65</v>
      </c>
      <c r="BL5" s="182" t="s">
        <v>77</v>
      </c>
      <c r="BM5" s="69" t="s">
        <v>39</v>
      </c>
      <c r="BN5" s="67" t="s">
        <v>40</v>
      </c>
      <c r="BO5" s="182" t="s">
        <v>132</v>
      </c>
      <c r="BP5" s="182" t="s">
        <v>57</v>
      </c>
      <c r="BQ5" s="182" t="s">
        <v>65</v>
      </c>
      <c r="BR5" s="182" t="s">
        <v>77</v>
      </c>
      <c r="BS5" s="183" t="s">
        <v>41</v>
      </c>
      <c r="BT5" s="67" t="s">
        <v>85</v>
      </c>
      <c r="BU5" s="182" t="s">
        <v>114</v>
      </c>
      <c r="BV5" s="182" t="s">
        <v>57</v>
      </c>
      <c r="BW5" s="182" t="s">
        <v>65</v>
      </c>
      <c r="BX5" s="182" t="s">
        <v>77</v>
      </c>
      <c r="BY5" s="183" t="s">
        <v>86</v>
      </c>
      <c r="BZ5" s="67" t="s">
        <v>89</v>
      </c>
      <c r="CA5" s="182" t="s">
        <v>115</v>
      </c>
      <c r="CB5" s="182" t="s">
        <v>57</v>
      </c>
      <c r="CC5" s="182" t="s">
        <v>65</v>
      </c>
      <c r="CD5" s="182" t="s">
        <v>77</v>
      </c>
      <c r="CE5" s="183" t="s">
        <v>90</v>
      </c>
      <c r="CF5" s="67" t="s">
        <v>91</v>
      </c>
      <c r="CG5" s="182" t="s">
        <v>116</v>
      </c>
      <c r="CH5" s="182" t="s">
        <v>57</v>
      </c>
      <c r="CI5" s="182" t="s">
        <v>65</v>
      </c>
      <c r="CJ5" s="182" t="s">
        <v>77</v>
      </c>
      <c r="CK5" s="183" t="s">
        <v>92</v>
      </c>
      <c r="CL5" s="67" t="s">
        <v>94</v>
      </c>
      <c r="CM5" s="182" t="s">
        <v>117</v>
      </c>
      <c r="CN5" s="182" t="s">
        <v>57</v>
      </c>
      <c r="CO5" s="182" t="s">
        <v>65</v>
      </c>
      <c r="CP5" s="182" t="s">
        <v>77</v>
      </c>
      <c r="CQ5" s="183" t="s">
        <v>95</v>
      </c>
      <c r="CR5" s="67" t="s">
        <v>97</v>
      </c>
      <c r="CS5" s="182" t="s">
        <v>118</v>
      </c>
      <c r="CT5" s="182" t="s">
        <v>57</v>
      </c>
      <c r="CU5" s="182" t="s">
        <v>65</v>
      </c>
      <c r="CV5" s="182" t="s">
        <v>77</v>
      </c>
      <c r="CW5" s="183" t="s">
        <v>98</v>
      </c>
      <c r="CX5" s="67" t="s">
        <v>100</v>
      </c>
      <c r="CY5" s="182" t="s">
        <v>119</v>
      </c>
      <c r="CZ5" s="182" t="s">
        <v>57</v>
      </c>
      <c r="DA5" s="182" t="s">
        <v>65</v>
      </c>
      <c r="DB5" s="182" t="s">
        <v>77</v>
      </c>
      <c r="DC5" s="183" t="s">
        <v>101</v>
      </c>
      <c r="DD5" s="67" t="s">
        <v>103</v>
      </c>
      <c r="DE5" s="182" t="s">
        <v>120</v>
      </c>
      <c r="DF5" s="182" t="s">
        <v>57</v>
      </c>
      <c r="DG5" s="182" t="s">
        <v>65</v>
      </c>
      <c r="DH5" s="182" t="s">
        <v>77</v>
      </c>
      <c r="DI5" s="183" t="s">
        <v>104</v>
      </c>
      <c r="DJ5" s="67" t="s">
        <v>106</v>
      </c>
      <c r="DK5" s="182" t="s">
        <v>66</v>
      </c>
      <c r="DL5" s="182" t="s">
        <v>57</v>
      </c>
      <c r="DM5" s="182" t="s">
        <v>65</v>
      </c>
      <c r="DN5" s="182" t="s">
        <v>77</v>
      </c>
      <c r="DO5" s="183" t="s">
        <v>107</v>
      </c>
      <c r="DP5" s="67" t="s">
        <v>109</v>
      </c>
      <c r="DQ5" s="182" t="s">
        <v>121</v>
      </c>
      <c r="DR5" s="182" t="s">
        <v>57</v>
      </c>
      <c r="DS5" s="182" t="s">
        <v>65</v>
      </c>
      <c r="DT5" s="182" t="s">
        <v>77</v>
      </c>
      <c r="DU5" s="183" t="s">
        <v>110</v>
      </c>
      <c r="DV5" s="67" t="s">
        <v>113</v>
      </c>
      <c r="DW5" s="182" t="s">
        <v>122</v>
      </c>
      <c r="DX5" s="182" t="s">
        <v>57</v>
      </c>
      <c r="DY5" s="182" t="s">
        <v>65</v>
      </c>
      <c r="DZ5" s="182" t="s">
        <v>77</v>
      </c>
      <c r="EA5" s="183" t="s">
        <v>112</v>
      </c>
      <c r="EB5" s="67" t="s">
        <v>134</v>
      </c>
      <c r="EC5" s="182" t="s">
        <v>135</v>
      </c>
      <c r="ED5" s="182" t="s">
        <v>57</v>
      </c>
      <c r="EE5" s="182" t="s">
        <v>65</v>
      </c>
      <c r="EF5" s="182" t="s">
        <v>77</v>
      </c>
      <c r="EG5" s="183" t="s">
        <v>136</v>
      </c>
      <c r="EH5" s="67" t="s">
        <v>138</v>
      </c>
      <c r="EI5" s="182" t="s">
        <v>139</v>
      </c>
      <c r="EJ5" s="182" t="s">
        <v>57</v>
      </c>
      <c r="EK5" s="182" t="s">
        <v>65</v>
      </c>
      <c r="EL5" s="182" t="s">
        <v>77</v>
      </c>
      <c r="EM5" s="183" t="s">
        <v>140</v>
      </c>
      <c r="EN5" s="67" t="s">
        <v>142</v>
      </c>
      <c r="EO5" s="182" t="s">
        <v>143</v>
      </c>
      <c r="EP5" s="182" t="s">
        <v>57</v>
      </c>
      <c r="EQ5" s="182" t="s">
        <v>65</v>
      </c>
      <c r="ER5" s="182" t="s">
        <v>77</v>
      </c>
      <c r="ES5" s="183" t="s">
        <v>144</v>
      </c>
      <c r="ET5" s="67" t="s">
        <v>146</v>
      </c>
      <c r="EU5" s="182" t="s">
        <v>147</v>
      </c>
      <c r="EV5" s="182" t="s">
        <v>57</v>
      </c>
      <c r="EW5" s="182" t="s">
        <v>65</v>
      </c>
      <c r="EX5" s="182" t="s">
        <v>77</v>
      </c>
      <c r="EY5" s="183" t="s">
        <v>148</v>
      </c>
      <c r="EZ5" s="67" t="s">
        <v>150</v>
      </c>
      <c r="FA5" s="182" t="s">
        <v>151</v>
      </c>
      <c r="FB5" s="182" t="s">
        <v>57</v>
      </c>
      <c r="FC5" s="182" t="s">
        <v>65</v>
      </c>
      <c r="FD5" s="182" t="s">
        <v>77</v>
      </c>
      <c r="FE5" s="183" t="s">
        <v>152</v>
      </c>
      <c r="FF5" s="67" t="s">
        <v>154</v>
      </c>
      <c r="FG5" s="182" t="s">
        <v>155</v>
      </c>
      <c r="FH5" s="182" t="s">
        <v>57</v>
      </c>
      <c r="FI5" s="182" t="s">
        <v>65</v>
      </c>
      <c r="FJ5" s="182" t="s">
        <v>77</v>
      </c>
      <c r="FK5" s="183" t="s">
        <v>156</v>
      </c>
      <c r="FL5" s="67" t="s">
        <v>158</v>
      </c>
      <c r="FM5" s="182" t="s">
        <v>159</v>
      </c>
      <c r="FN5" s="182" t="s">
        <v>57</v>
      </c>
      <c r="FO5" s="182" t="s">
        <v>65</v>
      </c>
      <c r="FP5" s="182" t="s">
        <v>77</v>
      </c>
      <c r="FQ5" s="183" t="s">
        <v>160</v>
      </c>
      <c r="FR5" s="67" t="s">
        <v>162</v>
      </c>
      <c r="FS5" s="182" t="s">
        <v>163</v>
      </c>
      <c r="FT5" s="182" t="s">
        <v>57</v>
      </c>
      <c r="FU5" s="182" t="s">
        <v>65</v>
      </c>
      <c r="FV5" s="182" t="s">
        <v>77</v>
      </c>
      <c r="FW5" s="183" t="s">
        <v>164</v>
      </c>
      <c r="FX5" s="67" t="s">
        <v>166</v>
      </c>
      <c r="FY5" s="182" t="s">
        <v>170</v>
      </c>
      <c r="FZ5" s="182" t="s">
        <v>57</v>
      </c>
      <c r="GA5" s="182" t="s">
        <v>65</v>
      </c>
      <c r="GB5" s="182" t="s">
        <v>77</v>
      </c>
      <c r="GC5" s="183" t="s">
        <v>167</v>
      </c>
      <c r="GD5" s="67" t="s">
        <v>169</v>
      </c>
      <c r="GE5" s="182" t="s">
        <v>171</v>
      </c>
      <c r="GF5" s="182" t="s">
        <v>57</v>
      </c>
      <c r="GG5" s="182" t="s">
        <v>65</v>
      </c>
      <c r="GH5" s="182" t="s">
        <v>77</v>
      </c>
      <c r="GI5" s="183" t="s">
        <v>172</v>
      </c>
      <c r="GJ5" s="232"/>
      <c r="GK5" s="235"/>
      <c r="GL5" s="267"/>
    </row>
    <row r="6" spans="1:194" s="27" customFormat="1" ht="32.25" thickBot="1">
      <c r="A6" s="254"/>
      <c r="B6" s="109" t="s">
        <v>42</v>
      </c>
      <c r="C6" s="72" t="s">
        <v>43</v>
      </c>
      <c r="D6" s="73" t="s">
        <v>44</v>
      </c>
      <c r="E6" s="72" t="s">
        <v>45</v>
      </c>
      <c r="F6" s="73" t="s">
        <v>46</v>
      </c>
      <c r="G6" s="66" t="s">
        <v>1</v>
      </c>
      <c r="H6" s="65" t="s">
        <v>2</v>
      </c>
      <c r="I6" s="55" t="s">
        <v>70</v>
      </c>
      <c r="J6" s="116" t="s">
        <v>69</v>
      </c>
      <c r="K6" s="121" t="s">
        <v>47</v>
      </c>
      <c r="L6" s="71" t="s">
        <v>48</v>
      </c>
      <c r="M6" s="72" t="s">
        <v>47</v>
      </c>
      <c r="N6" s="65" t="s">
        <v>55</v>
      </c>
      <c r="O6" s="65" t="s">
        <v>54</v>
      </c>
      <c r="P6" s="65" t="s">
        <v>53</v>
      </c>
      <c r="Q6" s="73" t="s">
        <v>52</v>
      </c>
      <c r="R6" s="72" t="s">
        <v>46</v>
      </c>
      <c r="S6" s="65" t="s">
        <v>55</v>
      </c>
      <c r="T6" s="65" t="s">
        <v>47</v>
      </c>
      <c r="U6" s="65" t="s">
        <v>54</v>
      </c>
      <c r="V6" s="65" t="s">
        <v>53</v>
      </c>
      <c r="W6" s="73" t="s">
        <v>52</v>
      </c>
      <c r="X6" s="72" t="s">
        <v>46</v>
      </c>
      <c r="Y6" s="65" t="s">
        <v>55</v>
      </c>
      <c r="Z6" s="65" t="s">
        <v>47</v>
      </c>
      <c r="AA6" s="65" t="s">
        <v>54</v>
      </c>
      <c r="AB6" s="65" t="s">
        <v>53</v>
      </c>
      <c r="AC6" s="73" t="s">
        <v>52</v>
      </c>
      <c r="AD6" s="72" t="s">
        <v>46</v>
      </c>
      <c r="AE6" s="65" t="s">
        <v>55</v>
      </c>
      <c r="AF6" s="65" t="s">
        <v>47</v>
      </c>
      <c r="AG6" s="65" t="s">
        <v>54</v>
      </c>
      <c r="AH6" s="65" t="s">
        <v>53</v>
      </c>
      <c r="AI6" s="73" t="s">
        <v>52</v>
      </c>
      <c r="AJ6" s="72" t="s">
        <v>46</v>
      </c>
      <c r="AK6" s="65" t="s">
        <v>55</v>
      </c>
      <c r="AL6" s="65" t="s">
        <v>47</v>
      </c>
      <c r="AM6" s="65" t="s">
        <v>54</v>
      </c>
      <c r="AN6" s="65" t="s">
        <v>53</v>
      </c>
      <c r="AO6" s="73" t="s">
        <v>52</v>
      </c>
      <c r="AP6" s="72" t="s">
        <v>46</v>
      </c>
      <c r="AQ6" s="65" t="s">
        <v>55</v>
      </c>
      <c r="AR6" s="65" t="s">
        <v>47</v>
      </c>
      <c r="AS6" s="65" t="s">
        <v>54</v>
      </c>
      <c r="AT6" s="65" t="s">
        <v>53</v>
      </c>
      <c r="AU6" s="73" t="s">
        <v>52</v>
      </c>
      <c r="AV6" s="72" t="s">
        <v>46</v>
      </c>
      <c r="AW6" s="65" t="s">
        <v>55</v>
      </c>
      <c r="AX6" s="65" t="s">
        <v>47</v>
      </c>
      <c r="AY6" s="65" t="s">
        <v>54</v>
      </c>
      <c r="AZ6" s="65" t="s">
        <v>53</v>
      </c>
      <c r="BA6" s="73" t="s">
        <v>52</v>
      </c>
      <c r="BB6" s="72" t="s">
        <v>46</v>
      </c>
      <c r="BC6" s="65" t="s">
        <v>55</v>
      </c>
      <c r="BD6" s="65" t="s">
        <v>47</v>
      </c>
      <c r="BE6" s="65" t="s">
        <v>54</v>
      </c>
      <c r="BF6" s="65" t="s">
        <v>53</v>
      </c>
      <c r="BG6" s="73" t="s">
        <v>52</v>
      </c>
      <c r="BH6" s="72" t="s">
        <v>46</v>
      </c>
      <c r="BI6" s="65" t="s">
        <v>55</v>
      </c>
      <c r="BJ6" s="65" t="s">
        <v>47</v>
      </c>
      <c r="BK6" s="65" t="s">
        <v>54</v>
      </c>
      <c r="BL6" s="65" t="s">
        <v>53</v>
      </c>
      <c r="BM6" s="73" t="s">
        <v>52</v>
      </c>
      <c r="BN6" s="72" t="s">
        <v>46</v>
      </c>
      <c r="BO6" s="65" t="s">
        <v>55</v>
      </c>
      <c r="BP6" s="65" t="s">
        <v>47</v>
      </c>
      <c r="BQ6" s="65" t="s">
        <v>54</v>
      </c>
      <c r="BR6" s="65" t="s">
        <v>53</v>
      </c>
      <c r="BS6" s="116" t="s">
        <v>52</v>
      </c>
      <c r="BT6" s="72" t="s">
        <v>46</v>
      </c>
      <c r="BU6" s="65" t="s">
        <v>55</v>
      </c>
      <c r="BV6" s="65" t="s">
        <v>47</v>
      </c>
      <c r="BW6" s="65" t="s">
        <v>83</v>
      </c>
      <c r="BX6" s="65" t="s">
        <v>53</v>
      </c>
      <c r="BY6" s="116" t="s">
        <v>52</v>
      </c>
      <c r="BZ6" s="72" t="s">
        <v>46</v>
      </c>
      <c r="CA6" s="65" t="s">
        <v>55</v>
      </c>
      <c r="CB6" s="65" t="s">
        <v>47</v>
      </c>
      <c r="CC6" s="65" t="s">
        <v>83</v>
      </c>
      <c r="CD6" s="65" t="s">
        <v>53</v>
      </c>
      <c r="CE6" s="116" t="s">
        <v>52</v>
      </c>
      <c r="CF6" s="72" t="s">
        <v>46</v>
      </c>
      <c r="CG6" s="65" t="s">
        <v>55</v>
      </c>
      <c r="CH6" s="65" t="s">
        <v>47</v>
      </c>
      <c r="CI6" s="65" t="s">
        <v>83</v>
      </c>
      <c r="CJ6" s="65" t="s">
        <v>53</v>
      </c>
      <c r="CK6" s="116" t="s">
        <v>52</v>
      </c>
      <c r="CL6" s="72" t="s">
        <v>46</v>
      </c>
      <c r="CM6" s="65" t="s">
        <v>55</v>
      </c>
      <c r="CN6" s="65" t="s">
        <v>47</v>
      </c>
      <c r="CO6" s="65" t="s">
        <v>83</v>
      </c>
      <c r="CP6" s="65" t="s">
        <v>53</v>
      </c>
      <c r="CQ6" s="116" t="s">
        <v>52</v>
      </c>
      <c r="CR6" s="72" t="s">
        <v>46</v>
      </c>
      <c r="CS6" s="65" t="s">
        <v>55</v>
      </c>
      <c r="CT6" s="65" t="s">
        <v>47</v>
      </c>
      <c r="CU6" s="65" t="s">
        <v>83</v>
      </c>
      <c r="CV6" s="65" t="s">
        <v>53</v>
      </c>
      <c r="CW6" s="116" t="s">
        <v>52</v>
      </c>
      <c r="CX6" s="72" t="s">
        <v>46</v>
      </c>
      <c r="CY6" s="65" t="s">
        <v>55</v>
      </c>
      <c r="CZ6" s="65" t="s">
        <v>47</v>
      </c>
      <c r="DA6" s="65" t="s">
        <v>83</v>
      </c>
      <c r="DB6" s="65" t="s">
        <v>53</v>
      </c>
      <c r="DC6" s="116" t="s">
        <v>52</v>
      </c>
      <c r="DD6" s="72" t="s">
        <v>46</v>
      </c>
      <c r="DE6" s="65" t="s">
        <v>55</v>
      </c>
      <c r="DF6" s="65" t="s">
        <v>47</v>
      </c>
      <c r="DG6" s="65" t="s">
        <v>83</v>
      </c>
      <c r="DH6" s="65" t="s">
        <v>53</v>
      </c>
      <c r="DI6" s="116" t="s">
        <v>52</v>
      </c>
      <c r="DJ6" s="72" t="s">
        <v>46</v>
      </c>
      <c r="DK6" s="65" t="s">
        <v>55</v>
      </c>
      <c r="DL6" s="65" t="s">
        <v>47</v>
      </c>
      <c r="DM6" s="65" t="s">
        <v>83</v>
      </c>
      <c r="DN6" s="65" t="s">
        <v>53</v>
      </c>
      <c r="DO6" s="116" t="s">
        <v>52</v>
      </c>
      <c r="DP6" s="72" t="s">
        <v>46</v>
      </c>
      <c r="DQ6" s="65" t="s">
        <v>55</v>
      </c>
      <c r="DR6" s="65" t="s">
        <v>47</v>
      </c>
      <c r="DS6" s="65" t="s">
        <v>83</v>
      </c>
      <c r="DT6" s="65" t="s">
        <v>53</v>
      </c>
      <c r="DU6" s="116" t="s">
        <v>52</v>
      </c>
      <c r="DV6" s="72" t="s">
        <v>46</v>
      </c>
      <c r="DW6" s="65" t="s">
        <v>55</v>
      </c>
      <c r="DX6" s="65" t="s">
        <v>47</v>
      </c>
      <c r="DY6" s="65" t="s">
        <v>83</v>
      </c>
      <c r="DZ6" s="65" t="s">
        <v>53</v>
      </c>
      <c r="EA6" s="116" t="s">
        <v>52</v>
      </c>
      <c r="EB6" s="72" t="s">
        <v>46</v>
      </c>
      <c r="EC6" s="65" t="s">
        <v>55</v>
      </c>
      <c r="ED6" s="65" t="s">
        <v>47</v>
      </c>
      <c r="EE6" s="65" t="s">
        <v>83</v>
      </c>
      <c r="EF6" s="65" t="s">
        <v>53</v>
      </c>
      <c r="EG6" s="116" t="s">
        <v>52</v>
      </c>
      <c r="EH6" s="72" t="s">
        <v>46</v>
      </c>
      <c r="EI6" s="65" t="s">
        <v>55</v>
      </c>
      <c r="EJ6" s="65" t="s">
        <v>47</v>
      </c>
      <c r="EK6" s="65" t="s">
        <v>83</v>
      </c>
      <c r="EL6" s="65" t="s">
        <v>53</v>
      </c>
      <c r="EM6" s="116" t="s">
        <v>52</v>
      </c>
      <c r="EN6" s="72" t="s">
        <v>46</v>
      </c>
      <c r="EO6" s="65" t="s">
        <v>55</v>
      </c>
      <c r="EP6" s="65" t="s">
        <v>47</v>
      </c>
      <c r="EQ6" s="65" t="s">
        <v>83</v>
      </c>
      <c r="ER6" s="65" t="s">
        <v>53</v>
      </c>
      <c r="ES6" s="116" t="s">
        <v>52</v>
      </c>
      <c r="ET6" s="72" t="s">
        <v>46</v>
      </c>
      <c r="EU6" s="65" t="s">
        <v>55</v>
      </c>
      <c r="EV6" s="65" t="s">
        <v>47</v>
      </c>
      <c r="EW6" s="65" t="s">
        <v>83</v>
      </c>
      <c r="EX6" s="65" t="s">
        <v>53</v>
      </c>
      <c r="EY6" s="116" t="s">
        <v>52</v>
      </c>
      <c r="EZ6" s="72" t="s">
        <v>46</v>
      </c>
      <c r="FA6" s="65" t="s">
        <v>55</v>
      </c>
      <c r="FB6" s="65" t="s">
        <v>47</v>
      </c>
      <c r="FC6" s="65" t="s">
        <v>83</v>
      </c>
      <c r="FD6" s="65" t="s">
        <v>53</v>
      </c>
      <c r="FE6" s="116" t="s">
        <v>52</v>
      </c>
      <c r="FF6" s="72" t="s">
        <v>46</v>
      </c>
      <c r="FG6" s="65" t="s">
        <v>55</v>
      </c>
      <c r="FH6" s="65" t="s">
        <v>47</v>
      </c>
      <c r="FI6" s="65" t="s">
        <v>83</v>
      </c>
      <c r="FJ6" s="65" t="s">
        <v>53</v>
      </c>
      <c r="FK6" s="116" t="s">
        <v>52</v>
      </c>
      <c r="FL6" s="72" t="s">
        <v>46</v>
      </c>
      <c r="FM6" s="65" t="s">
        <v>55</v>
      </c>
      <c r="FN6" s="65" t="s">
        <v>47</v>
      </c>
      <c r="FO6" s="65" t="s">
        <v>83</v>
      </c>
      <c r="FP6" s="65" t="s">
        <v>53</v>
      </c>
      <c r="FQ6" s="116" t="s">
        <v>52</v>
      </c>
      <c r="FR6" s="72" t="s">
        <v>46</v>
      </c>
      <c r="FS6" s="65" t="s">
        <v>55</v>
      </c>
      <c r="FT6" s="65" t="s">
        <v>47</v>
      </c>
      <c r="FU6" s="65" t="s">
        <v>83</v>
      </c>
      <c r="FV6" s="65" t="s">
        <v>53</v>
      </c>
      <c r="FW6" s="116" t="s">
        <v>52</v>
      </c>
      <c r="FX6" s="72" t="s">
        <v>46</v>
      </c>
      <c r="FY6" s="65" t="s">
        <v>55</v>
      </c>
      <c r="FZ6" s="65" t="s">
        <v>47</v>
      </c>
      <c r="GA6" s="65" t="s">
        <v>83</v>
      </c>
      <c r="GB6" s="65" t="s">
        <v>53</v>
      </c>
      <c r="GC6" s="116" t="s">
        <v>52</v>
      </c>
      <c r="GD6" s="72" t="s">
        <v>46</v>
      </c>
      <c r="GE6" s="65" t="s">
        <v>55</v>
      </c>
      <c r="GF6" s="65" t="s">
        <v>47</v>
      </c>
      <c r="GG6" s="65" t="s">
        <v>83</v>
      </c>
      <c r="GH6" s="65" t="s">
        <v>53</v>
      </c>
      <c r="GI6" s="116" t="s">
        <v>52</v>
      </c>
      <c r="GJ6" s="161" t="s">
        <v>52</v>
      </c>
      <c r="GK6" s="159" t="s">
        <v>60</v>
      </c>
      <c r="GL6" s="84" t="s">
        <v>74</v>
      </c>
    </row>
    <row r="7" spans="1:194" s="28" customFormat="1" thickBot="1">
      <c r="A7" s="106">
        <v>1</v>
      </c>
      <c r="B7" s="110">
        <f t="shared" ref="B7:Y7" si="0">A7+1</f>
        <v>2</v>
      </c>
      <c r="C7" s="61">
        <f t="shared" si="0"/>
        <v>3</v>
      </c>
      <c r="D7" s="64">
        <f t="shared" si="0"/>
        <v>4</v>
      </c>
      <c r="E7" s="61">
        <f t="shared" si="0"/>
        <v>5</v>
      </c>
      <c r="F7" s="64">
        <f t="shared" si="0"/>
        <v>6</v>
      </c>
      <c r="G7" s="105">
        <f>F7+1</f>
        <v>7</v>
      </c>
      <c r="H7" s="62">
        <f t="shared" si="0"/>
        <v>8</v>
      </c>
      <c r="I7" s="62">
        <f t="shared" si="0"/>
        <v>9</v>
      </c>
      <c r="J7" s="117">
        <f>I7+1</f>
        <v>10</v>
      </c>
      <c r="K7" s="122">
        <f>J7+1</f>
        <v>11</v>
      </c>
      <c r="L7" s="63">
        <f t="shared" si="0"/>
        <v>12</v>
      </c>
      <c r="M7" s="61">
        <f>L7+1</f>
        <v>13</v>
      </c>
      <c r="N7" s="62">
        <f t="shared" si="0"/>
        <v>14</v>
      </c>
      <c r="O7" s="62">
        <f t="shared" si="0"/>
        <v>15</v>
      </c>
      <c r="P7" s="62">
        <f t="shared" si="0"/>
        <v>16</v>
      </c>
      <c r="Q7" s="64">
        <f t="shared" si="0"/>
        <v>17</v>
      </c>
      <c r="R7" s="61">
        <f t="shared" si="0"/>
        <v>18</v>
      </c>
      <c r="S7" s="62">
        <f t="shared" si="0"/>
        <v>19</v>
      </c>
      <c r="T7" s="62">
        <f>S7+1</f>
        <v>20</v>
      </c>
      <c r="U7" s="62">
        <f t="shared" si="0"/>
        <v>21</v>
      </c>
      <c r="V7" s="62">
        <f t="shared" si="0"/>
        <v>22</v>
      </c>
      <c r="W7" s="64">
        <f t="shared" si="0"/>
        <v>23</v>
      </c>
      <c r="X7" s="61">
        <f t="shared" si="0"/>
        <v>24</v>
      </c>
      <c r="Y7" s="62">
        <f t="shared" si="0"/>
        <v>25</v>
      </c>
      <c r="Z7" s="62">
        <f>Y7+1</f>
        <v>26</v>
      </c>
      <c r="AA7" s="62">
        <f t="shared" ref="AA7:BU7" si="1">Z7+1</f>
        <v>27</v>
      </c>
      <c r="AB7" s="62">
        <f t="shared" si="1"/>
        <v>28</v>
      </c>
      <c r="AC7" s="64">
        <f t="shared" si="1"/>
        <v>29</v>
      </c>
      <c r="AD7" s="61">
        <f t="shared" si="1"/>
        <v>30</v>
      </c>
      <c r="AE7" s="62">
        <f t="shared" si="1"/>
        <v>31</v>
      </c>
      <c r="AF7" s="62">
        <f>AE7+1</f>
        <v>32</v>
      </c>
      <c r="AG7" s="62">
        <f t="shared" si="1"/>
        <v>33</v>
      </c>
      <c r="AH7" s="62">
        <f t="shared" si="1"/>
        <v>34</v>
      </c>
      <c r="AI7" s="64">
        <f t="shared" si="1"/>
        <v>35</v>
      </c>
      <c r="AJ7" s="61">
        <f t="shared" si="1"/>
        <v>36</v>
      </c>
      <c r="AK7" s="62">
        <f t="shared" si="1"/>
        <v>37</v>
      </c>
      <c r="AL7" s="62">
        <f>AK7+1</f>
        <v>38</v>
      </c>
      <c r="AM7" s="62">
        <f t="shared" si="1"/>
        <v>39</v>
      </c>
      <c r="AN7" s="62">
        <f t="shared" si="1"/>
        <v>40</v>
      </c>
      <c r="AO7" s="64">
        <f t="shared" si="1"/>
        <v>41</v>
      </c>
      <c r="AP7" s="61">
        <f t="shared" si="1"/>
        <v>42</v>
      </c>
      <c r="AQ7" s="62">
        <f t="shared" si="1"/>
        <v>43</v>
      </c>
      <c r="AR7" s="62">
        <f>AQ7+1</f>
        <v>44</v>
      </c>
      <c r="AS7" s="62">
        <f t="shared" si="1"/>
        <v>45</v>
      </c>
      <c r="AT7" s="62">
        <f t="shared" si="1"/>
        <v>46</v>
      </c>
      <c r="AU7" s="64">
        <f t="shared" si="1"/>
        <v>47</v>
      </c>
      <c r="AV7" s="61">
        <f t="shared" si="1"/>
        <v>48</v>
      </c>
      <c r="AW7" s="62">
        <f t="shared" si="1"/>
        <v>49</v>
      </c>
      <c r="AX7" s="62">
        <f>AW7+1</f>
        <v>50</v>
      </c>
      <c r="AY7" s="62">
        <f t="shared" si="1"/>
        <v>51</v>
      </c>
      <c r="AZ7" s="62">
        <f t="shared" si="1"/>
        <v>52</v>
      </c>
      <c r="BA7" s="64">
        <f t="shared" si="1"/>
        <v>53</v>
      </c>
      <c r="BB7" s="61">
        <f t="shared" si="1"/>
        <v>54</v>
      </c>
      <c r="BC7" s="62">
        <f t="shared" si="1"/>
        <v>55</v>
      </c>
      <c r="BD7" s="62">
        <f>BC7+1</f>
        <v>56</v>
      </c>
      <c r="BE7" s="62">
        <f t="shared" si="1"/>
        <v>57</v>
      </c>
      <c r="BF7" s="62">
        <f t="shared" si="1"/>
        <v>58</v>
      </c>
      <c r="BG7" s="64">
        <f t="shared" si="1"/>
        <v>59</v>
      </c>
      <c r="BH7" s="61">
        <f t="shared" si="1"/>
        <v>60</v>
      </c>
      <c r="BI7" s="62">
        <f t="shared" si="1"/>
        <v>61</v>
      </c>
      <c r="BJ7" s="62">
        <f>BI7+1</f>
        <v>62</v>
      </c>
      <c r="BK7" s="62">
        <f t="shared" si="1"/>
        <v>63</v>
      </c>
      <c r="BL7" s="62">
        <f t="shared" si="1"/>
        <v>64</v>
      </c>
      <c r="BM7" s="64">
        <f t="shared" si="1"/>
        <v>65</v>
      </c>
      <c r="BN7" s="61">
        <f t="shared" si="1"/>
        <v>66</v>
      </c>
      <c r="BO7" s="62">
        <f t="shared" si="1"/>
        <v>67</v>
      </c>
      <c r="BP7" s="62">
        <f>BO7+1</f>
        <v>68</v>
      </c>
      <c r="BQ7" s="62">
        <f t="shared" si="1"/>
        <v>69</v>
      </c>
      <c r="BR7" s="62">
        <f t="shared" si="1"/>
        <v>70</v>
      </c>
      <c r="BS7" s="117">
        <f t="shared" si="1"/>
        <v>71</v>
      </c>
      <c r="BT7" s="61">
        <f t="shared" si="1"/>
        <v>72</v>
      </c>
      <c r="BU7" s="62">
        <f t="shared" si="1"/>
        <v>73</v>
      </c>
      <c r="BV7" s="62">
        <f>BU7+1</f>
        <v>74</v>
      </c>
      <c r="BW7" s="62">
        <f t="shared" ref="BW7:CA7" si="2">BV7+1</f>
        <v>75</v>
      </c>
      <c r="BX7" s="62">
        <f t="shared" si="2"/>
        <v>76</v>
      </c>
      <c r="BY7" s="117">
        <f t="shared" si="2"/>
        <v>77</v>
      </c>
      <c r="BZ7" s="61">
        <f t="shared" si="2"/>
        <v>78</v>
      </c>
      <c r="CA7" s="62">
        <f t="shared" si="2"/>
        <v>79</v>
      </c>
      <c r="CB7" s="62">
        <f>CA7+1</f>
        <v>80</v>
      </c>
      <c r="CC7" s="62">
        <f t="shared" ref="CC7:CG7" si="3">CB7+1</f>
        <v>81</v>
      </c>
      <c r="CD7" s="62">
        <f t="shared" si="3"/>
        <v>82</v>
      </c>
      <c r="CE7" s="117">
        <f t="shared" si="3"/>
        <v>83</v>
      </c>
      <c r="CF7" s="61">
        <f t="shared" si="3"/>
        <v>84</v>
      </c>
      <c r="CG7" s="62">
        <f t="shared" si="3"/>
        <v>85</v>
      </c>
      <c r="CH7" s="62">
        <f>CG7+1</f>
        <v>86</v>
      </c>
      <c r="CI7" s="62">
        <f t="shared" ref="CI7:CM7" si="4">CH7+1</f>
        <v>87</v>
      </c>
      <c r="CJ7" s="62">
        <f t="shared" si="4"/>
        <v>88</v>
      </c>
      <c r="CK7" s="117">
        <f t="shared" si="4"/>
        <v>89</v>
      </c>
      <c r="CL7" s="61">
        <f t="shared" si="4"/>
        <v>90</v>
      </c>
      <c r="CM7" s="62">
        <f t="shared" si="4"/>
        <v>91</v>
      </c>
      <c r="CN7" s="62">
        <f>CM7+1</f>
        <v>92</v>
      </c>
      <c r="CO7" s="62">
        <f t="shared" ref="CO7:CS7" si="5">CN7+1</f>
        <v>93</v>
      </c>
      <c r="CP7" s="62">
        <f t="shared" si="5"/>
        <v>94</v>
      </c>
      <c r="CQ7" s="117">
        <f t="shared" si="5"/>
        <v>95</v>
      </c>
      <c r="CR7" s="61">
        <f t="shared" si="5"/>
        <v>96</v>
      </c>
      <c r="CS7" s="62">
        <f t="shared" si="5"/>
        <v>97</v>
      </c>
      <c r="CT7" s="62">
        <f>CS7+1</f>
        <v>98</v>
      </c>
      <c r="CU7" s="62">
        <f t="shared" ref="CU7:CY7" si="6">CT7+1</f>
        <v>99</v>
      </c>
      <c r="CV7" s="62">
        <f t="shared" si="6"/>
        <v>100</v>
      </c>
      <c r="CW7" s="117">
        <f t="shared" si="6"/>
        <v>101</v>
      </c>
      <c r="CX7" s="61">
        <f t="shared" si="6"/>
        <v>102</v>
      </c>
      <c r="CY7" s="62">
        <f t="shared" si="6"/>
        <v>103</v>
      </c>
      <c r="CZ7" s="62">
        <f>CY7+1</f>
        <v>104</v>
      </c>
      <c r="DA7" s="62">
        <f t="shared" ref="DA7:DE7" si="7">CZ7+1</f>
        <v>105</v>
      </c>
      <c r="DB7" s="62">
        <f t="shared" si="7"/>
        <v>106</v>
      </c>
      <c r="DC7" s="117">
        <f t="shared" si="7"/>
        <v>107</v>
      </c>
      <c r="DD7" s="61">
        <f t="shared" si="7"/>
        <v>108</v>
      </c>
      <c r="DE7" s="62">
        <f t="shared" si="7"/>
        <v>109</v>
      </c>
      <c r="DF7" s="62">
        <f>DE7+1</f>
        <v>110</v>
      </c>
      <c r="DG7" s="62">
        <f t="shared" ref="DG7:DK7" si="8">DF7+1</f>
        <v>111</v>
      </c>
      <c r="DH7" s="62">
        <f t="shared" si="8"/>
        <v>112</v>
      </c>
      <c r="DI7" s="117">
        <f t="shared" si="8"/>
        <v>113</v>
      </c>
      <c r="DJ7" s="61">
        <f t="shared" si="8"/>
        <v>114</v>
      </c>
      <c r="DK7" s="62">
        <f t="shared" si="8"/>
        <v>115</v>
      </c>
      <c r="DL7" s="62">
        <f>DK7+1</f>
        <v>116</v>
      </c>
      <c r="DM7" s="62">
        <f t="shared" ref="DM7:DQ7" si="9">DL7+1</f>
        <v>117</v>
      </c>
      <c r="DN7" s="62">
        <f t="shared" si="9"/>
        <v>118</v>
      </c>
      <c r="DO7" s="117">
        <f t="shared" si="9"/>
        <v>119</v>
      </c>
      <c r="DP7" s="61">
        <f t="shared" si="9"/>
        <v>120</v>
      </c>
      <c r="DQ7" s="62">
        <f t="shared" si="9"/>
        <v>121</v>
      </c>
      <c r="DR7" s="62">
        <f>DQ7+1</f>
        <v>122</v>
      </c>
      <c r="DS7" s="62">
        <f t="shared" ref="DS7:DW7" si="10">DR7+1</f>
        <v>123</v>
      </c>
      <c r="DT7" s="62">
        <f t="shared" si="10"/>
        <v>124</v>
      </c>
      <c r="DU7" s="117">
        <f t="shared" si="10"/>
        <v>125</v>
      </c>
      <c r="DV7" s="61">
        <f t="shared" si="10"/>
        <v>126</v>
      </c>
      <c r="DW7" s="62">
        <f t="shared" si="10"/>
        <v>127</v>
      </c>
      <c r="DX7" s="62">
        <f>DW7+1</f>
        <v>128</v>
      </c>
      <c r="DY7" s="62">
        <f t="shared" ref="DY7:EC7" si="11">DX7+1</f>
        <v>129</v>
      </c>
      <c r="DZ7" s="62">
        <f t="shared" si="11"/>
        <v>130</v>
      </c>
      <c r="EA7" s="117">
        <f t="shared" si="11"/>
        <v>131</v>
      </c>
      <c r="EB7" s="61">
        <f t="shared" si="11"/>
        <v>132</v>
      </c>
      <c r="EC7" s="62">
        <f t="shared" si="11"/>
        <v>133</v>
      </c>
      <c r="ED7" s="62">
        <f>EC7+1</f>
        <v>134</v>
      </c>
      <c r="EE7" s="62">
        <f t="shared" ref="EE7:EI7" si="12">ED7+1</f>
        <v>135</v>
      </c>
      <c r="EF7" s="62">
        <f t="shared" si="12"/>
        <v>136</v>
      </c>
      <c r="EG7" s="117">
        <f t="shared" si="12"/>
        <v>137</v>
      </c>
      <c r="EH7" s="61">
        <f t="shared" si="12"/>
        <v>138</v>
      </c>
      <c r="EI7" s="62">
        <f t="shared" si="12"/>
        <v>139</v>
      </c>
      <c r="EJ7" s="62">
        <f>EI7+1</f>
        <v>140</v>
      </c>
      <c r="EK7" s="62">
        <f t="shared" ref="EK7:EO7" si="13">EJ7+1</f>
        <v>141</v>
      </c>
      <c r="EL7" s="62">
        <f t="shared" si="13"/>
        <v>142</v>
      </c>
      <c r="EM7" s="117">
        <f t="shared" si="13"/>
        <v>143</v>
      </c>
      <c r="EN7" s="61">
        <f t="shared" si="13"/>
        <v>144</v>
      </c>
      <c r="EO7" s="62">
        <f t="shared" si="13"/>
        <v>145</v>
      </c>
      <c r="EP7" s="62">
        <f>EO7+1</f>
        <v>146</v>
      </c>
      <c r="EQ7" s="62">
        <f t="shared" ref="EQ7:EU7" si="14">EP7+1</f>
        <v>147</v>
      </c>
      <c r="ER7" s="62">
        <f t="shared" si="14"/>
        <v>148</v>
      </c>
      <c r="ES7" s="117">
        <f t="shared" si="14"/>
        <v>149</v>
      </c>
      <c r="ET7" s="61">
        <f t="shared" si="14"/>
        <v>150</v>
      </c>
      <c r="EU7" s="62">
        <f t="shared" si="14"/>
        <v>151</v>
      </c>
      <c r="EV7" s="62">
        <f>EU7+1</f>
        <v>152</v>
      </c>
      <c r="EW7" s="62">
        <f t="shared" ref="EW7:FA7" si="15">EV7+1</f>
        <v>153</v>
      </c>
      <c r="EX7" s="62">
        <f t="shared" si="15"/>
        <v>154</v>
      </c>
      <c r="EY7" s="117">
        <f t="shared" si="15"/>
        <v>155</v>
      </c>
      <c r="EZ7" s="61">
        <f t="shared" si="15"/>
        <v>156</v>
      </c>
      <c r="FA7" s="62">
        <f t="shared" si="15"/>
        <v>157</v>
      </c>
      <c r="FB7" s="62">
        <f>FA7+1</f>
        <v>158</v>
      </c>
      <c r="FC7" s="62">
        <f t="shared" ref="FC7:FG7" si="16">FB7+1</f>
        <v>159</v>
      </c>
      <c r="FD7" s="62">
        <f t="shared" si="16"/>
        <v>160</v>
      </c>
      <c r="FE7" s="117">
        <f t="shared" si="16"/>
        <v>161</v>
      </c>
      <c r="FF7" s="61">
        <f t="shared" si="16"/>
        <v>162</v>
      </c>
      <c r="FG7" s="62">
        <f t="shared" si="16"/>
        <v>163</v>
      </c>
      <c r="FH7" s="62">
        <f>FG7+1</f>
        <v>164</v>
      </c>
      <c r="FI7" s="62">
        <f t="shared" ref="FI7:FM7" si="17">FH7+1</f>
        <v>165</v>
      </c>
      <c r="FJ7" s="62">
        <f t="shared" si="17"/>
        <v>166</v>
      </c>
      <c r="FK7" s="117">
        <f t="shared" si="17"/>
        <v>167</v>
      </c>
      <c r="FL7" s="61">
        <f t="shared" si="17"/>
        <v>168</v>
      </c>
      <c r="FM7" s="62">
        <f t="shared" si="17"/>
        <v>169</v>
      </c>
      <c r="FN7" s="62">
        <f>FM7+1</f>
        <v>170</v>
      </c>
      <c r="FO7" s="62">
        <f t="shared" ref="FO7:FS7" si="18">FN7+1</f>
        <v>171</v>
      </c>
      <c r="FP7" s="62">
        <f t="shared" si="18"/>
        <v>172</v>
      </c>
      <c r="FQ7" s="117">
        <f t="shared" si="18"/>
        <v>173</v>
      </c>
      <c r="FR7" s="61">
        <f t="shared" si="18"/>
        <v>174</v>
      </c>
      <c r="FS7" s="62">
        <f t="shared" si="18"/>
        <v>175</v>
      </c>
      <c r="FT7" s="62">
        <f>FS7+1</f>
        <v>176</v>
      </c>
      <c r="FU7" s="62">
        <f t="shared" ref="FU7:FY7" si="19">FT7+1</f>
        <v>177</v>
      </c>
      <c r="FV7" s="62">
        <f t="shared" si="19"/>
        <v>178</v>
      </c>
      <c r="FW7" s="117">
        <f t="shared" si="19"/>
        <v>179</v>
      </c>
      <c r="FX7" s="61">
        <f t="shared" si="19"/>
        <v>180</v>
      </c>
      <c r="FY7" s="62">
        <f t="shared" si="19"/>
        <v>181</v>
      </c>
      <c r="FZ7" s="62">
        <f>FY7+1</f>
        <v>182</v>
      </c>
      <c r="GA7" s="62">
        <f t="shared" ref="GA7:GE7" si="20">FZ7+1</f>
        <v>183</v>
      </c>
      <c r="GB7" s="62">
        <f t="shared" si="20"/>
        <v>184</v>
      </c>
      <c r="GC7" s="117">
        <f t="shared" si="20"/>
        <v>185</v>
      </c>
      <c r="GD7" s="61">
        <f t="shared" si="20"/>
        <v>186</v>
      </c>
      <c r="GE7" s="62">
        <f t="shared" si="20"/>
        <v>187</v>
      </c>
      <c r="GF7" s="62">
        <f>GE7+1</f>
        <v>188</v>
      </c>
      <c r="GG7" s="62">
        <f t="shared" ref="GG7:GI7" si="21">GF7+1</f>
        <v>189</v>
      </c>
      <c r="GH7" s="62">
        <f t="shared" si="21"/>
        <v>190</v>
      </c>
      <c r="GI7" s="117">
        <f t="shared" si="21"/>
        <v>191</v>
      </c>
      <c r="GJ7" s="63">
        <f>GI7+1</f>
        <v>192</v>
      </c>
      <c r="GK7" s="160">
        <f>GJ7+1</f>
        <v>193</v>
      </c>
      <c r="GL7" s="197">
        <f>GK7+1</f>
        <v>194</v>
      </c>
    </row>
    <row r="8" spans="1:194" s="29" customFormat="1" thickBot="1">
      <c r="A8" s="107" t="s">
        <v>3</v>
      </c>
      <c r="B8" s="111" t="s">
        <v>4</v>
      </c>
      <c r="C8" s="56" t="s">
        <v>49</v>
      </c>
      <c r="D8" s="60" t="s">
        <v>4</v>
      </c>
      <c r="E8" s="56" t="s">
        <v>49</v>
      </c>
      <c r="F8" s="60" t="s">
        <v>4</v>
      </c>
      <c r="G8" s="59" t="s">
        <v>5</v>
      </c>
      <c r="H8" s="57" t="s">
        <v>4</v>
      </c>
      <c r="I8" s="57" t="s">
        <v>50</v>
      </c>
      <c r="J8" s="118" t="s">
        <v>68</v>
      </c>
      <c r="K8" s="123" t="s">
        <v>50</v>
      </c>
      <c r="L8" s="58" t="s">
        <v>4</v>
      </c>
      <c r="M8" s="56" t="s">
        <v>50</v>
      </c>
      <c r="N8" s="57" t="s">
        <v>50</v>
      </c>
      <c r="O8" s="57" t="s">
        <v>50</v>
      </c>
      <c r="P8" s="57" t="s">
        <v>4</v>
      </c>
      <c r="Q8" s="60" t="s">
        <v>4</v>
      </c>
      <c r="R8" s="56" t="s">
        <v>4</v>
      </c>
      <c r="S8" s="57" t="s">
        <v>50</v>
      </c>
      <c r="T8" s="57" t="s">
        <v>50</v>
      </c>
      <c r="U8" s="57" t="s">
        <v>50</v>
      </c>
      <c r="V8" s="57" t="s">
        <v>4</v>
      </c>
      <c r="W8" s="60" t="s">
        <v>4</v>
      </c>
      <c r="X8" s="56" t="s">
        <v>4</v>
      </c>
      <c r="Y8" s="57" t="s">
        <v>50</v>
      </c>
      <c r="Z8" s="57" t="s">
        <v>50</v>
      </c>
      <c r="AA8" s="57" t="s">
        <v>50</v>
      </c>
      <c r="AB8" s="57" t="s">
        <v>4</v>
      </c>
      <c r="AC8" s="60" t="s">
        <v>4</v>
      </c>
      <c r="AD8" s="56" t="s">
        <v>4</v>
      </c>
      <c r="AE8" s="57" t="s">
        <v>50</v>
      </c>
      <c r="AF8" s="57" t="s">
        <v>50</v>
      </c>
      <c r="AG8" s="57" t="s">
        <v>50</v>
      </c>
      <c r="AH8" s="57" t="s">
        <v>4</v>
      </c>
      <c r="AI8" s="60" t="s">
        <v>4</v>
      </c>
      <c r="AJ8" s="56" t="s">
        <v>4</v>
      </c>
      <c r="AK8" s="57" t="s">
        <v>50</v>
      </c>
      <c r="AL8" s="57" t="s">
        <v>50</v>
      </c>
      <c r="AM8" s="57" t="s">
        <v>50</v>
      </c>
      <c r="AN8" s="57" t="s">
        <v>4</v>
      </c>
      <c r="AO8" s="60" t="s">
        <v>4</v>
      </c>
      <c r="AP8" s="56" t="s">
        <v>4</v>
      </c>
      <c r="AQ8" s="57" t="s">
        <v>50</v>
      </c>
      <c r="AR8" s="57" t="s">
        <v>50</v>
      </c>
      <c r="AS8" s="57" t="s">
        <v>50</v>
      </c>
      <c r="AT8" s="57" t="s">
        <v>4</v>
      </c>
      <c r="AU8" s="60" t="s">
        <v>4</v>
      </c>
      <c r="AV8" s="56" t="s">
        <v>4</v>
      </c>
      <c r="AW8" s="57" t="s">
        <v>50</v>
      </c>
      <c r="AX8" s="57" t="s">
        <v>50</v>
      </c>
      <c r="AY8" s="57" t="s">
        <v>50</v>
      </c>
      <c r="AZ8" s="57" t="s">
        <v>4</v>
      </c>
      <c r="BA8" s="60" t="s">
        <v>4</v>
      </c>
      <c r="BB8" s="56" t="s">
        <v>4</v>
      </c>
      <c r="BC8" s="57" t="s">
        <v>50</v>
      </c>
      <c r="BD8" s="57" t="s">
        <v>50</v>
      </c>
      <c r="BE8" s="57" t="s">
        <v>50</v>
      </c>
      <c r="BF8" s="57" t="s">
        <v>4</v>
      </c>
      <c r="BG8" s="60" t="s">
        <v>4</v>
      </c>
      <c r="BH8" s="56" t="s">
        <v>4</v>
      </c>
      <c r="BI8" s="57" t="s">
        <v>50</v>
      </c>
      <c r="BJ8" s="57" t="s">
        <v>50</v>
      </c>
      <c r="BK8" s="57" t="s">
        <v>50</v>
      </c>
      <c r="BL8" s="57" t="s">
        <v>4</v>
      </c>
      <c r="BM8" s="60" t="s">
        <v>4</v>
      </c>
      <c r="BN8" s="56" t="s">
        <v>4</v>
      </c>
      <c r="BO8" s="57" t="s">
        <v>50</v>
      </c>
      <c r="BP8" s="57" t="s">
        <v>50</v>
      </c>
      <c r="BQ8" s="57" t="s">
        <v>50</v>
      </c>
      <c r="BR8" s="57" t="s">
        <v>4</v>
      </c>
      <c r="BS8" s="118" t="s">
        <v>4</v>
      </c>
      <c r="BT8" s="56" t="s">
        <v>4</v>
      </c>
      <c r="BU8" s="57" t="s">
        <v>50</v>
      </c>
      <c r="BV8" s="57" t="s">
        <v>50</v>
      </c>
      <c r="BW8" s="57" t="s">
        <v>50</v>
      </c>
      <c r="BX8" s="57" t="s">
        <v>4</v>
      </c>
      <c r="BY8" s="118" t="s">
        <v>4</v>
      </c>
      <c r="BZ8" s="56" t="s">
        <v>4</v>
      </c>
      <c r="CA8" s="57" t="s">
        <v>50</v>
      </c>
      <c r="CB8" s="57" t="s">
        <v>50</v>
      </c>
      <c r="CC8" s="57" t="s">
        <v>50</v>
      </c>
      <c r="CD8" s="57" t="s">
        <v>4</v>
      </c>
      <c r="CE8" s="118" t="s">
        <v>4</v>
      </c>
      <c r="CF8" s="56" t="s">
        <v>4</v>
      </c>
      <c r="CG8" s="57" t="s">
        <v>50</v>
      </c>
      <c r="CH8" s="57" t="s">
        <v>50</v>
      </c>
      <c r="CI8" s="57" t="s">
        <v>50</v>
      </c>
      <c r="CJ8" s="57" t="s">
        <v>4</v>
      </c>
      <c r="CK8" s="118" t="s">
        <v>4</v>
      </c>
      <c r="CL8" s="56" t="s">
        <v>4</v>
      </c>
      <c r="CM8" s="57" t="s">
        <v>50</v>
      </c>
      <c r="CN8" s="57" t="s">
        <v>50</v>
      </c>
      <c r="CO8" s="57" t="s">
        <v>50</v>
      </c>
      <c r="CP8" s="57" t="s">
        <v>4</v>
      </c>
      <c r="CQ8" s="118" t="s">
        <v>4</v>
      </c>
      <c r="CR8" s="56" t="s">
        <v>4</v>
      </c>
      <c r="CS8" s="57" t="s">
        <v>50</v>
      </c>
      <c r="CT8" s="57" t="s">
        <v>50</v>
      </c>
      <c r="CU8" s="57" t="s">
        <v>50</v>
      </c>
      <c r="CV8" s="57" t="s">
        <v>4</v>
      </c>
      <c r="CW8" s="118" t="s">
        <v>4</v>
      </c>
      <c r="CX8" s="56" t="s">
        <v>4</v>
      </c>
      <c r="CY8" s="57" t="s">
        <v>50</v>
      </c>
      <c r="CZ8" s="57" t="s">
        <v>50</v>
      </c>
      <c r="DA8" s="57" t="s">
        <v>50</v>
      </c>
      <c r="DB8" s="57" t="s">
        <v>4</v>
      </c>
      <c r="DC8" s="118" t="s">
        <v>4</v>
      </c>
      <c r="DD8" s="56" t="s">
        <v>4</v>
      </c>
      <c r="DE8" s="57" t="s">
        <v>50</v>
      </c>
      <c r="DF8" s="57" t="s">
        <v>50</v>
      </c>
      <c r="DG8" s="57" t="s">
        <v>50</v>
      </c>
      <c r="DH8" s="57" t="s">
        <v>4</v>
      </c>
      <c r="DI8" s="118" t="s">
        <v>4</v>
      </c>
      <c r="DJ8" s="56" t="s">
        <v>4</v>
      </c>
      <c r="DK8" s="57" t="s">
        <v>50</v>
      </c>
      <c r="DL8" s="57" t="s">
        <v>50</v>
      </c>
      <c r="DM8" s="57" t="s">
        <v>50</v>
      </c>
      <c r="DN8" s="57" t="s">
        <v>4</v>
      </c>
      <c r="DO8" s="118" t="s">
        <v>4</v>
      </c>
      <c r="DP8" s="56" t="s">
        <v>4</v>
      </c>
      <c r="DQ8" s="57" t="s">
        <v>50</v>
      </c>
      <c r="DR8" s="57" t="s">
        <v>50</v>
      </c>
      <c r="DS8" s="57" t="s">
        <v>50</v>
      </c>
      <c r="DT8" s="57" t="s">
        <v>4</v>
      </c>
      <c r="DU8" s="118" t="s">
        <v>4</v>
      </c>
      <c r="DV8" s="56" t="s">
        <v>4</v>
      </c>
      <c r="DW8" s="57" t="s">
        <v>50</v>
      </c>
      <c r="DX8" s="57" t="s">
        <v>50</v>
      </c>
      <c r="DY8" s="57" t="s">
        <v>50</v>
      </c>
      <c r="DZ8" s="166" t="s">
        <v>4</v>
      </c>
      <c r="EA8" s="118" t="s">
        <v>4</v>
      </c>
      <c r="EB8" s="56" t="s">
        <v>4</v>
      </c>
      <c r="EC8" s="57" t="s">
        <v>50</v>
      </c>
      <c r="ED8" s="57" t="s">
        <v>50</v>
      </c>
      <c r="EE8" s="57" t="s">
        <v>50</v>
      </c>
      <c r="EF8" s="166" t="s">
        <v>4</v>
      </c>
      <c r="EG8" s="118" t="s">
        <v>4</v>
      </c>
      <c r="EH8" s="56" t="s">
        <v>4</v>
      </c>
      <c r="EI8" s="57" t="s">
        <v>50</v>
      </c>
      <c r="EJ8" s="57" t="s">
        <v>50</v>
      </c>
      <c r="EK8" s="57" t="s">
        <v>50</v>
      </c>
      <c r="EL8" s="166" t="s">
        <v>4</v>
      </c>
      <c r="EM8" s="118" t="s">
        <v>4</v>
      </c>
      <c r="EN8" s="38" t="s">
        <v>4</v>
      </c>
      <c r="EO8" s="39" t="s">
        <v>50</v>
      </c>
      <c r="EP8" s="39" t="s">
        <v>50</v>
      </c>
      <c r="EQ8" s="39" t="s">
        <v>50</v>
      </c>
      <c r="ER8" s="39" t="s">
        <v>4</v>
      </c>
      <c r="ES8" s="40" t="s">
        <v>4</v>
      </c>
      <c r="ET8" s="56" t="s">
        <v>4</v>
      </c>
      <c r="EU8" s="57" t="s">
        <v>50</v>
      </c>
      <c r="EV8" s="57" t="s">
        <v>50</v>
      </c>
      <c r="EW8" s="57" t="s">
        <v>50</v>
      </c>
      <c r="EX8" s="166" t="s">
        <v>4</v>
      </c>
      <c r="EY8" s="118" t="s">
        <v>4</v>
      </c>
      <c r="EZ8" s="56" t="s">
        <v>4</v>
      </c>
      <c r="FA8" s="57" t="s">
        <v>50</v>
      </c>
      <c r="FB8" s="57" t="s">
        <v>50</v>
      </c>
      <c r="FC8" s="57" t="s">
        <v>50</v>
      </c>
      <c r="FD8" s="166" t="s">
        <v>4</v>
      </c>
      <c r="FE8" s="118" t="s">
        <v>4</v>
      </c>
      <c r="FF8" s="56" t="s">
        <v>4</v>
      </c>
      <c r="FG8" s="57" t="s">
        <v>50</v>
      </c>
      <c r="FH8" s="57" t="s">
        <v>50</v>
      </c>
      <c r="FI8" s="57" t="s">
        <v>50</v>
      </c>
      <c r="FJ8" s="166" t="s">
        <v>4</v>
      </c>
      <c r="FK8" s="118" t="s">
        <v>4</v>
      </c>
      <c r="FL8" s="56" t="s">
        <v>4</v>
      </c>
      <c r="FM8" s="57" t="s">
        <v>50</v>
      </c>
      <c r="FN8" s="57" t="s">
        <v>50</v>
      </c>
      <c r="FO8" s="57" t="s">
        <v>50</v>
      </c>
      <c r="FP8" s="166" t="s">
        <v>4</v>
      </c>
      <c r="FQ8" s="118" t="s">
        <v>4</v>
      </c>
      <c r="FR8" s="56" t="s">
        <v>4</v>
      </c>
      <c r="FS8" s="57" t="s">
        <v>50</v>
      </c>
      <c r="FT8" s="57" t="s">
        <v>50</v>
      </c>
      <c r="FU8" s="57" t="s">
        <v>50</v>
      </c>
      <c r="FV8" s="166" t="s">
        <v>4</v>
      </c>
      <c r="FW8" s="118" t="s">
        <v>4</v>
      </c>
      <c r="FX8" s="56" t="s">
        <v>4</v>
      </c>
      <c r="FY8" s="57" t="s">
        <v>50</v>
      </c>
      <c r="FZ8" s="57" t="s">
        <v>50</v>
      </c>
      <c r="GA8" s="57" t="s">
        <v>50</v>
      </c>
      <c r="GB8" s="166" t="s">
        <v>4</v>
      </c>
      <c r="GC8" s="118" t="s">
        <v>4</v>
      </c>
      <c r="GD8" s="56" t="s">
        <v>4</v>
      </c>
      <c r="GE8" s="57" t="s">
        <v>50</v>
      </c>
      <c r="GF8" s="57" t="s">
        <v>50</v>
      </c>
      <c r="GG8" s="57" t="s">
        <v>50</v>
      </c>
      <c r="GH8" s="166" t="s">
        <v>4</v>
      </c>
      <c r="GI8" s="118" t="s">
        <v>4</v>
      </c>
      <c r="GJ8" s="163" t="s">
        <v>4</v>
      </c>
      <c r="GK8" s="162" t="s">
        <v>4</v>
      </c>
      <c r="GL8" s="194" t="s">
        <v>50</v>
      </c>
    </row>
    <row r="9" spans="1:194" s="26" customFormat="1">
      <c r="A9" s="174" t="s">
        <v>176</v>
      </c>
      <c r="B9" s="147" t="s">
        <v>8</v>
      </c>
      <c r="C9" s="147" t="s">
        <v>8</v>
      </c>
      <c r="D9" s="147" t="s">
        <v>8</v>
      </c>
      <c r="E9" s="147" t="s">
        <v>8</v>
      </c>
      <c r="F9" s="147" t="s">
        <v>8</v>
      </c>
      <c r="G9" s="112">
        <f>'Исходные данные'!C11</f>
        <v>3542</v>
      </c>
      <c r="H9" s="50">
        <f>'Исходные данные'!E11</f>
        <v>3772043</v>
      </c>
      <c r="I9" s="51">
        <f>'Расчет КРП'!H7</f>
        <v>4.0283272725128256</v>
      </c>
      <c r="J9" s="119" t="s">
        <v>8</v>
      </c>
      <c r="K9" s="149">
        <f t="shared" ref="K9:K16" si="22">((H9/G9)/($H$17/$G$17))/I9</f>
        <v>0.3366594984990578</v>
      </c>
      <c r="L9" s="150">
        <f t="shared" ref="L9:L16" si="23">$D$17*G9/$G$17</f>
        <v>1890714.8312352744</v>
      </c>
      <c r="M9" s="153">
        <f t="shared" ref="M9:M16" si="24">(((H9+L9)/G9)/$J$17)/I9</f>
        <v>0.505408133360431</v>
      </c>
      <c r="N9" s="154" t="s">
        <v>8</v>
      </c>
      <c r="O9" s="155">
        <f t="shared" ref="O9:O16" si="25">$N$17-M9</f>
        <v>-0.23434327276744077</v>
      </c>
      <c r="P9" s="167">
        <f t="shared" ref="P9:P16" si="26">IF(O9&gt;0,G9*I9*(($H$17+$L$17)/$G$17)*O9,0)</f>
        <v>0</v>
      </c>
      <c r="Q9" s="156">
        <f t="shared" ref="Q9:Q16" si="27">IF(($F$17-P$17)&gt;0,P9,$F$17*P9/P$17)</f>
        <v>0</v>
      </c>
      <c r="R9" s="151" t="s">
        <v>8</v>
      </c>
      <c r="S9" s="49" t="s">
        <v>8</v>
      </c>
      <c r="T9" s="53">
        <f t="shared" ref="T9:T16" si="28">(((H9+L9+Q9)/G9)/$J$17)/I9</f>
        <v>0.505408133360431</v>
      </c>
      <c r="U9" s="52">
        <f t="shared" ref="U9:U16" si="29">S$17-T9</f>
        <v>-5.4555413566377553E-2</v>
      </c>
      <c r="V9" s="54">
        <f t="shared" ref="V9:V16" si="30">IF(U9&gt;0,$G9*$I9*(($H$17+$L$17+$Q$17)/$G$17)*U9,0)</f>
        <v>0</v>
      </c>
      <c r="W9" s="80">
        <f t="shared" ref="W9:W16" si="31">IF((R$17-V$17)&gt;0,V9,R$17*V9/V$17)</f>
        <v>0</v>
      </c>
      <c r="X9" s="76" t="s">
        <v>8</v>
      </c>
      <c r="Y9" s="49" t="s">
        <v>8</v>
      </c>
      <c r="Z9" s="53">
        <f t="shared" ref="Z9:Z16" si="32">(((H9+L9+Q9+W9)/G9)/$J$17)/I9</f>
        <v>0.505408133360431</v>
      </c>
      <c r="AA9" s="52">
        <f t="shared" ref="AA9:AA16" si="33">Y$17-Z9</f>
        <v>0.10604939616581732</v>
      </c>
      <c r="AB9" s="54">
        <f t="shared" ref="AB9:AB16" si="34">IF(AA9&gt;0,$G9*$I9*(($H$17+$L$17+$Q$17+$W$17)/$G$17)*AA9,0)</f>
        <v>3704560.1970881661</v>
      </c>
      <c r="AC9" s="80">
        <f t="shared" ref="AC9:AC16" si="35">IF((X$17-AB$17)&gt;0,AB9,X$17*AB9/AB$17)</f>
        <v>486872.57370337291</v>
      </c>
      <c r="AD9" s="76" t="s">
        <v>8</v>
      </c>
      <c r="AE9" s="49" t="s">
        <v>8</v>
      </c>
      <c r="AF9" s="53">
        <f t="shared" ref="AF9:AF16" si="36">(((H9+L9+Q9+W9+AC9)/G9)/$J$17)/I9</f>
        <v>0.54886211214485181</v>
      </c>
      <c r="AG9" s="52">
        <f t="shared" ref="AG9:AG16" si="37">AE$17-AF9</f>
        <v>8.0284989808374729E-2</v>
      </c>
      <c r="AH9" s="54">
        <f t="shared" ref="AH9:AH16" si="38">IF(AG9&gt;0,$G9*$I9*(($H$17+$L$17+$Q$17+$W$17+$AC$17)/$G$17)*AG9,0)</f>
        <v>2937819.423306033</v>
      </c>
      <c r="AI9" s="80">
        <f t="shared" ref="AI9:AI16" si="39">IF((AD$17-AH$17)&gt;0,AH9,AD$17*AH9/AH$17)</f>
        <v>0</v>
      </c>
      <c r="AJ9" s="76" t="s">
        <v>8</v>
      </c>
      <c r="AK9" s="49" t="s">
        <v>8</v>
      </c>
      <c r="AL9" s="53">
        <f t="shared" ref="AL9:AL16" si="40">(((H9+L9+Q9+W9+AC9+AI9)/G9)/$J$17)/I9</f>
        <v>0.54886211214485181</v>
      </c>
      <c r="AM9" s="52">
        <f t="shared" ref="AM9:AM16" si="41">AK$17-AL9</f>
        <v>8.0284989808374729E-2</v>
      </c>
      <c r="AN9" s="54">
        <f t="shared" ref="AN9:AN16" si="42">IF(AM9&gt;0,$G9*$I9*(($H$17+$L$17+$Q$17+$W$17+$AC$17+$AI$17)/$G$17)*AM9,0)</f>
        <v>2937819.423306033</v>
      </c>
      <c r="AO9" s="80">
        <f t="shared" ref="AO9:AO16" si="43">IF((AJ$17-AN$17)&gt;0,AN9,AJ$17*AN9/AN$17)</f>
        <v>0</v>
      </c>
      <c r="AP9" s="76" t="s">
        <v>8</v>
      </c>
      <c r="AQ9" s="49" t="s">
        <v>8</v>
      </c>
      <c r="AR9" s="53">
        <f t="shared" ref="AR9:AR16" si="44">(((H9+L9+Q9+W9+AC9+AI9+AO9)/G9)/$J$17)/I9</f>
        <v>0.54886211214485181</v>
      </c>
      <c r="AS9" s="52">
        <f t="shared" ref="AS9:AS16" si="45">AQ$17-AR9</f>
        <v>8.0284989808374729E-2</v>
      </c>
      <c r="AT9" s="54">
        <f t="shared" ref="AT9:AT16" si="46">IF(AS9&gt;0,$G9*$I9*(($H$17+$L$17+$Q$17+$W$17+$AC$17+$AI$17+$AO$17)/$G$17)*AS9,0)</f>
        <v>2937819.423306033</v>
      </c>
      <c r="AU9" s="80">
        <f t="shared" ref="AU9:AU16" si="47">IF((AP$17-AT$17)&gt;0,AT9,AP$17*AT9/AT$17)</f>
        <v>0</v>
      </c>
      <c r="AV9" s="76" t="s">
        <v>8</v>
      </c>
      <c r="AW9" s="49" t="s">
        <v>8</v>
      </c>
      <c r="AX9" s="53">
        <f t="shared" ref="AX9:AX16" si="48">(((H9+L9+Q9+W9+AC9+AI9+AO9+AU9)/G9)/$J$17)/I9</f>
        <v>0.54886211214485181</v>
      </c>
      <c r="AY9" s="52">
        <f t="shared" ref="AY9:AY16" si="49">AW$17-AX9</f>
        <v>8.0284989808374729E-2</v>
      </c>
      <c r="AZ9" s="54">
        <f t="shared" ref="AZ9:AZ16" si="50">IF(AY9&gt;0,$G9*$I9*(($H$17+$L$17+$Q$17+$W$17+$AC$17+$AI$17+$AO$17+$AU$17)/$G$17)*AY9,0)</f>
        <v>2937819.423306033</v>
      </c>
      <c r="BA9" s="80">
        <f t="shared" ref="BA9:BA16" si="51">IF((AV$17-AZ$17)&gt;0,AZ9,AV$17*AZ9/AZ$17)</f>
        <v>0</v>
      </c>
      <c r="BB9" s="76" t="s">
        <v>8</v>
      </c>
      <c r="BC9" s="49" t="s">
        <v>8</v>
      </c>
      <c r="BD9" s="53">
        <f t="shared" ref="BD9:BD16" si="52">(((H9+L9+Q9+W9+AC9+AI9+AO9+AU9+BA9)/G9)/$J$17)/I9</f>
        <v>0.54886211214485181</v>
      </c>
      <c r="BE9" s="52">
        <f t="shared" ref="BE9:BE16" si="53">BC$17-BD9</f>
        <v>8.0284989808374729E-2</v>
      </c>
      <c r="BF9" s="54">
        <f t="shared" ref="BF9:BF16" si="54">IF(BE9&gt;0,$G9*$I9*(($H$17+$L$17+$Q$17+$W$17+$AC$17+$AI$17+$AO$17+$AU$17+$BA$17)/$G$17)*BE9,0)</f>
        <v>2937819.423306033</v>
      </c>
      <c r="BG9" s="80">
        <f t="shared" ref="BG9:BG16" si="55">IF((BB$17-BF$17)&gt;0,BF9,BB$17*BF9/BF$17)</f>
        <v>0</v>
      </c>
      <c r="BH9" s="76" t="s">
        <v>8</v>
      </c>
      <c r="BI9" s="49" t="s">
        <v>8</v>
      </c>
      <c r="BJ9" s="53">
        <f t="shared" ref="BJ9:BJ16" si="56">(((H9+L9+Q9+W9+AC9+AI9+AO9+AU9+BA9+BG9)/G9)/$J$17)/I9</f>
        <v>0.54886211214485181</v>
      </c>
      <c r="BK9" s="52">
        <f t="shared" ref="BK9:BK16" si="57">BI$17-BJ9</f>
        <v>8.0284989808374729E-2</v>
      </c>
      <c r="BL9" s="54">
        <f t="shared" ref="BL9:BL16" si="58">IF(BK9&gt;0,$G9*$I9*(($H$17+$L$17+$Q$17+$W$17+$AC$17+$AI$17+$AO$17+$AU$17+$BA$17+$BG$17)/$G$17)*BK9,0)</f>
        <v>2937819.423306033</v>
      </c>
      <c r="BM9" s="80">
        <f t="shared" ref="BM9:BM16" si="59">IF((BH$17-BL$17)&gt;0,BL9,BH$17*BL9/BL$17)</f>
        <v>0</v>
      </c>
      <c r="BN9" s="76" t="s">
        <v>8</v>
      </c>
      <c r="BO9" s="49" t="s">
        <v>8</v>
      </c>
      <c r="BP9" s="53">
        <f t="shared" ref="BP9:BP16" si="60">(((H9+L9+Q9+W9+AC9+AI9+AO9+AU9+BA9+BG9+BM9)/G9)/$J$17)/I9</f>
        <v>0.54886211214485181</v>
      </c>
      <c r="BQ9" s="52">
        <f t="shared" ref="BQ9:BQ16" si="61">BO$17-BP9</f>
        <v>8.0284989808374729E-2</v>
      </c>
      <c r="BR9" s="54">
        <f t="shared" ref="BR9:BR16" si="62">IF(BQ9&gt;0,$G9*$I9*(($H$17+$L$17+$Q$17+$W$17+$AC$17+$AI$17+$AO$17+$AU$17+$BA$17+$BG$17+$BM$17)/$G$17)*BQ9,0)</f>
        <v>2937819.423306033</v>
      </c>
      <c r="BS9" s="131">
        <f t="shared" ref="BS9:BS16" si="63">IF((BN$17-BR$17)&gt;0,BR9,BN$17*BR9/BR$17)</f>
        <v>0</v>
      </c>
      <c r="BT9" s="76" t="s">
        <v>8</v>
      </c>
      <c r="BU9" s="49" t="s">
        <v>8</v>
      </c>
      <c r="BV9" s="53">
        <f t="shared" ref="BV9:BV16" si="64">(((H9+L9+Q9+W9+AC9+AI9+AO9+AU9+BA9+BG9+BM9+BS9)/G9)/$J$17)/I9</f>
        <v>0.54886211214485181</v>
      </c>
      <c r="BW9" s="52">
        <f t="shared" ref="BW9:BW16" si="65">BU$17-BV9</f>
        <v>8.0284989808374729E-2</v>
      </c>
      <c r="BX9" s="54">
        <f t="shared" ref="BX9:BX16" si="66">IF(BW9&gt;0,$G9*$I9*(($H$17+$L$17+$Q$17+$W$17+$AC$17+$AI$17+$AO$17+$AU$17+$BA$17+$BG$17+$BM$17+$BS$17)/$G$17)*BW9,0)</f>
        <v>2937819.423306033</v>
      </c>
      <c r="BY9" s="131">
        <f t="shared" ref="BY9:BY16" si="67">IF((BT$17-BX$17)&gt;0,BX9,BT$17*BX9/BX$17)</f>
        <v>0</v>
      </c>
      <c r="BZ9" s="76" t="s">
        <v>8</v>
      </c>
      <c r="CA9" s="49" t="s">
        <v>8</v>
      </c>
      <c r="CB9" s="53">
        <f t="shared" ref="CB9:CB16" si="68">(((H9+L9+Q9+W9+AC9+AI9+AO9+AU9+BA9+BG9+BM9+BS9+BY9)/G9)/$J$17)/I9</f>
        <v>0.54886211214485181</v>
      </c>
      <c r="CC9" s="52">
        <f t="shared" ref="CC9:CC16" si="69">CA$17-CB9</f>
        <v>8.0284989808374729E-2</v>
      </c>
      <c r="CD9" s="54">
        <f t="shared" ref="CD9:CD16" si="70">IF(CC9&gt;0,$G9*$I9*(($H$17+$L$17+$Q$17+$W$17+$AC$17+$AI$17+$AO$17+$AU$17+$BA$17+$BG$17+$BM$17+$BS$17+$BY$17)/$G$17)*CC9,0)</f>
        <v>2937819.423306033</v>
      </c>
      <c r="CE9" s="131">
        <f t="shared" ref="CE9:CE16" si="71">IF((BZ$17-CD$17)&gt;0,CD9,BZ$17*CD9/CD$17)</f>
        <v>0</v>
      </c>
      <c r="CF9" s="76" t="s">
        <v>8</v>
      </c>
      <c r="CG9" s="49" t="s">
        <v>8</v>
      </c>
      <c r="CH9" s="53">
        <f t="shared" ref="CH9:CH16" si="72">(((H9+L9+Q9+W9+AC9+AI9+AO9+AU9+BA9+BG9+BM9+BS9+BY9+CE9)/G9)/$J$17)/I9</f>
        <v>0.54886211214485181</v>
      </c>
      <c r="CI9" s="52">
        <f t="shared" ref="CI9:CI16" si="73">CG$17-CH9</f>
        <v>8.0284989808374729E-2</v>
      </c>
      <c r="CJ9" s="54">
        <f t="shared" ref="CJ9:CJ16" si="74">IF(CI9&gt;0,$G9*$I9*(($H$17+$L$17+$Q$17+$W$17+$AC$17+$AI$17+$AO$17+$AU$17+$BA$17+$BG$17+$BM$17+$BS$17+$BY$17+$CE$17)/$G$17)*CI9,0)</f>
        <v>2937819.423306033</v>
      </c>
      <c r="CK9" s="131">
        <f t="shared" ref="CK9:CK16" si="75">IF((CF$17-CJ$17)&gt;0,CJ9,CF$17*CJ9/CJ$17)</f>
        <v>0</v>
      </c>
      <c r="CL9" s="76" t="s">
        <v>8</v>
      </c>
      <c r="CM9" s="49" t="s">
        <v>8</v>
      </c>
      <c r="CN9" s="53">
        <f t="shared" ref="CN9:CN16" si="76">(((H9+L9+Q9+W9+AC9+AI9+AO9+AU9+BA9+BG9+BM9+BS9+BY9+CE9+CK9)/G9)/$J$17)/I9</f>
        <v>0.54886211214485181</v>
      </c>
      <c r="CO9" s="52">
        <f t="shared" ref="CO9:CO16" si="77">CM$17-CN9</f>
        <v>8.0284989808374729E-2</v>
      </c>
      <c r="CP9" s="54">
        <f t="shared" ref="CP9:CP16" si="78">IF(CO9&gt;0,$G9*$I9*(($H$17+$L$17+$Q$17+$W$17+$AC$17+$AI$17+$AO$17+$AU$17+$BA$17+$BG$17+$BM$17+$BS$17+$BY$17+$CE$17+$CK$17)/$G$17)*CO9,0)</f>
        <v>2937819.423306033</v>
      </c>
      <c r="CQ9" s="131">
        <f t="shared" ref="CQ9:CQ16" si="79">IF((CL$17-CP$17)&gt;0,CP9,CL$17*CP9/CP$17)</f>
        <v>0</v>
      </c>
      <c r="CR9" s="76" t="s">
        <v>8</v>
      </c>
      <c r="CS9" s="49" t="s">
        <v>8</v>
      </c>
      <c r="CT9" s="53">
        <f t="shared" ref="CT9:CT16" si="80">(((H9+L9+Q9+W9+AC9+AI9+AO9+AU9+BA9+BG9+BM9+BS9+BY9+CE9+CK9+CQ9)/G9)/$J$17)/I9</f>
        <v>0.54886211214485181</v>
      </c>
      <c r="CU9" s="52">
        <f t="shared" ref="CU9:CU16" si="81">CS$17-CT9</f>
        <v>8.0284989808374729E-2</v>
      </c>
      <c r="CV9" s="54">
        <f t="shared" ref="CV9:CV16" si="82">IF(CU9&gt;0,$G9*$I9*(($H$17+$L$17+$Q$17+$W$17+$AC$17+$AI$17+$AO$17+$AU$17+$BA$17+$BG$17+$BM$17+$BS$17+$BY$17+$CE$17+$CK$17+$CQ$17)/$G$17)*CU9,0)</f>
        <v>2937819.423306033</v>
      </c>
      <c r="CW9" s="131">
        <f t="shared" ref="CW9:CW16" si="83">IF((CR$17-CV$17)&gt;0,CV9,CR$17*CV9/CV$17)</f>
        <v>0</v>
      </c>
      <c r="CX9" s="76" t="s">
        <v>8</v>
      </c>
      <c r="CY9" s="49" t="s">
        <v>8</v>
      </c>
      <c r="CZ9" s="53">
        <f t="shared" ref="CZ9:CZ16" si="84">(((H9+L9+Q9+W9+AC9+AI9+AO9+AU9+BA9+BG9+BM9+BS9+BY9+CE9+CK9+CQ9+CW9)/G9)/$J$17)/I9</f>
        <v>0.54886211214485181</v>
      </c>
      <c r="DA9" s="52">
        <f t="shared" ref="DA9:DA16" si="85">CY$17-CZ9</f>
        <v>8.0284989808374729E-2</v>
      </c>
      <c r="DB9" s="54">
        <f t="shared" ref="DB9:DB16" si="86">IF(DA9&gt;0,$G9*$I9*(($H$17+$L$17+$Q$17+$W$17+$AC$17+$AI$17+$AO$17+$AU$17+$BA$17+$BG$17+$BM$17+$BS$17+$BY$17+$CE$17+$CK$17+$CQ$17+$CW$17)/$G$17)*DA9,0)</f>
        <v>2937819.423306033</v>
      </c>
      <c r="DC9" s="131">
        <f t="shared" ref="DC9:DC16" si="87">IF((CX$17-DB$17)&gt;0,DB9,CX$17*DB9/DB$17)</f>
        <v>0</v>
      </c>
      <c r="DD9" s="76" t="s">
        <v>8</v>
      </c>
      <c r="DE9" s="49" t="s">
        <v>8</v>
      </c>
      <c r="DF9" s="53">
        <f t="shared" ref="DF9:DF16" si="88">(((H9+L9+Q9+W9+AC9+AI9+AO9+AU9+BA9+BG9+BM9+BS9+BY9+CE9+CK9+CQ9+CW9+DC9)/G9)/$J$17)/I9</f>
        <v>0.54886211214485181</v>
      </c>
      <c r="DG9" s="52">
        <f t="shared" ref="DG9:DG16" si="89">DE$17-DF9</f>
        <v>8.0284989808374729E-2</v>
      </c>
      <c r="DH9" s="54">
        <f t="shared" ref="DH9:DH16" si="90">IF(DG9&gt;0,$G9*$I9*(($H$17+$L$17+$Q$17+$W$17+$AC$17+$AI$17+$AO$17+$AU$17+$BA$17+$BG$17+$BM$17+$BS$17+$BY$17+$CE$17+$CK$17+$CQ$17+$CW$17+$DC$17)/$G$17)*DG9,0)</f>
        <v>2937819.423306033</v>
      </c>
      <c r="DI9" s="131">
        <f t="shared" ref="DI9:DI16" si="91">IF((DD$17-DH$17)&gt;0,DH9,DD$17*DH9/DH$17)</f>
        <v>0</v>
      </c>
      <c r="DJ9" s="76" t="s">
        <v>8</v>
      </c>
      <c r="DK9" s="49" t="s">
        <v>8</v>
      </c>
      <c r="DL9" s="53">
        <f t="shared" ref="DL9:DL16" si="92">(((H9+L9+Q9+W9+AC9+AI9+AO9+AU9+BA9+BG9+BM9+BS9+BY9+CE9+CK9+CQ9+CW9+DC9+DI9)/G9)/$J$17)/I9</f>
        <v>0.54886211214485181</v>
      </c>
      <c r="DM9" s="52">
        <f t="shared" ref="DM9:DM16" si="93">DK$17-DL9</f>
        <v>8.0284989808374729E-2</v>
      </c>
      <c r="DN9" s="54">
        <f t="shared" ref="DN9:DN16" si="94">IF(DM9&gt;0,$G9*$I9*(($H$17+$L$17+$Q$17+$W$17+$AC$17+$AI$17+$AO$17+$AU$17+$BA$17+$BG$17+$BM$17+$BS$17+$BY$17+$CE$17+$CK$17+$CQ$17+$CW$17+$DC$17+$DI$17)/$G$17)*DM9,0)</f>
        <v>2937819.423306033</v>
      </c>
      <c r="DO9" s="131">
        <f t="shared" ref="DO9:DO16" si="95">IF((DJ$17-DN$17)&gt;0,DN9,DJ$17*DN9/DN$17)</f>
        <v>0</v>
      </c>
      <c r="DP9" s="76" t="s">
        <v>8</v>
      </c>
      <c r="DQ9" s="49" t="s">
        <v>8</v>
      </c>
      <c r="DR9" s="53">
        <f t="shared" ref="DR9:DR16" si="96">(((H9+L9+Q9+W9+AC9+AI9+AO9+AU9+BA9+BG9+BM9+BS9+BY9+CE9+CK9+CQ9+CW9+DC9+DI9+DO9)/G9)/$J$17)/I9</f>
        <v>0.54886211214485181</v>
      </c>
      <c r="DS9" s="52">
        <f t="shared" ref="DS9:DS16" si="97">DQ$17-DR9</f>
        <v>8.0284989808374729E-2</v>
      </c>
      <c r="DT9" s="54">
        <f t="shared" ref="DT9:DT16" si="98">IF(DS9&gt;0,$G9*$I9*(($H$17+$L$17+$Q$17+$W$17+$AC$17+$AI$17+$AO$17+$AU$17+$BA$17+$BG$17+$BM$17+$BS$17+$BY$17+$CE$17+$CK$17+$CQ$17+$CW$17+$DC$17+$DI$17+$DO$17)/$G$17)*DS9,0)</f>
        <v>2937819.423306033</v>
      </c>
      <c r="DU9" s="131">
        <f t="shared" ref="DU9:DU16" si="99">IF((DP$17-DT$17)&gt;0,DT9,DP$17*DT9/DT$17)</f>
        <v>0</v>
      </c>
      <c r="DV9" s="164" t="s">
        <v>8</v>
      </c>
      <c r="DW9" s="154" t="s">
        <v>8</v>
      </c>
      <c r="DX9" s="168">
        <f t="shared" ref="DX9:DX16" si="100">((($H9+$L9+$Q9+$W9+$AC9+$AI9+$AO9+$AU9+$BA9+$BG9+$BM9+$BS9+$BY9+$CE9+$CK9+$CQ9+$CW9+$DC9+$DI9+$DO9+$DU9)/$G9)/$J$17)/$I9</f>
        <v>0.54886211214485181</v>
      </c>
      <c r="DY9" s="155">
        <f t="shared" ref="DY9:DY16" si="101">DW$17-DX9</f>
        <v>8.0284989808374729E-2</v>
      </c>
      <c r="DZ9" s="35">
        <f t="shared" ref="DZ9:DZ16" si="102">IF(DY9&gt;0,$G9*$I9*(($H$17+$L$17+$Q$17+$W$17+$AC$17+$AI$17+$AO$17+$AU$17+$BA$17+$BG$17+$BM$17+$BS$17+$BY$17+$CE$17+$CK$17+$CQ$17+$CW$17+$DC$17+$DI$17+$DO$17+$DU$17)/$G$17)*DY9,0)</f>
        <v>2937819.423306033</v>
      </c>
      <c r="EA9" s="156">
        <f t="shared" ref="EA9:EA16" si="103">IF((DV$17-DZ$17)&gt;0,DZ9,DV$17*DZ9/DZ$17)</f>
        <v>0</v>
      </c>
      <c r="EB9" s="164" t="s">
        <v>8</v>
      </c>
      <c r="EC9" s="154" t="s">
        <v>8</v>
      </c>
      <c r="ED9" s="168">
        <f t="shared" ref="ED9:ED16" si="104">((($H9+$L9+$Q9+$W9+$AC9+$AI9+$AO9+$AU9+$BA9+$BG9+$BM9+$BS9+$BY9+$CE9+$CK9+$CQ9+$CW9+$DC9+$DI9+$DO9+$DU9+$EA9)/$G9)/$J$17)/$I9</f>
        <v>0.54886211214485181</v>
      </c>
      <c r="EE9" s="155">
        <f t="shared" ref="EE9:EE16" si="105">EC$17-ED9</f>
        <v>8.0284989808374729E-2</v>
      </c>
      <c r="EF9" s="35">
        <f t="shared" ref="EF9:EF16" si="106">IF(EE9&gt;0,$G9*$I9*(($H$17+$L$17+$Q$17+$W$17+$AC$17+$AI$17+$AO$17+$AU$17+$BA$17+$BG$17+$BM$17+$BS$17+$BY$17+$CE$17+$CK$17+$CQ$17+$CW$17+$DC$17+$DI$17+$DO$17+$DU$17+$EA$17)/$G$17)*EE9,0)</f>
        <v>2937819.423306033</v>
      </c>
      <c r="EG9" s="156">
        <f t="shared" ref="EG9:EG16" si="107">IF((EB$17-EF$17)&gt;0,EF9,EB$17*EF9/EF$17)</f>
        <v>0</v>
      </c>
      <c r="EH9" s="164" t="s">
        <v>8</v>
      </c>
      <c r="EI9" s="154" t="s">
        <v>8</v>
      </c>
      <c r="EJ9" s="168">
        <f t="shared" ref="EJ9:EJ16" si="108">((($H9+$L9+$Q9+$W9+$AC9+$AI9+$AO9+$AU9+$BA9+$BG9+$BM9+$BS9+$BY9+$CE9+$CK9+$CQ9+$CW9+$DC9+$DI9+$DO9+$DU9+$EA9+$EG9)/$G9)/$J$17)/$I9</f>
        <v>0.54886211214485181</v>
      </c>
      <c r="EK9" s="155">
        <f t="shared" ref="EK9:EK16" si="109">EI$17-EJ9</f>
        <v>8.0284989808374729E-2</v>
      </c>
      <c r="EL9" s="35">
        <f t="shared" ref="EL9:EL16" si="110">IF(EK9&gt;0,$G9*$I9*(($H$17+$L$17+$Q$17+$W$17+$AC$17+$AI$17+$AO$17+$AU$17+$BA$17+$BG$17+$BM$17+$BS$17+$BY$17+$CE$17+$CK$17+$CQ$17+$CW$17+$DC$17+$DI$17+$DO$17+$DU$17+$EA$17+$EG$17)/$G$17)*EK9,0)</f>
        <v>2937819.423306033</v>
      </c>
      <c r="EM9" s="156">
        <f t="shared" ref="EM9:EM16" si="111">IF((EH$17-EL$17)&gt;0,EL9,EH$17*EL9/EL$17)</f>
        <v>0</v>
      </c>
      <c r="EN9" s="76" t="s">
        <v>8</v>
      </c>
      <c r="EO9" s="49" t="s">
        <v>8</v>
      </c>
      <c r="EP9" s="169">
        <f t="shared" ref="EP9:EP16" si="112">((($H9+$L9+$Q9+$W9+$AC9+$AI9+$AO9+$AU9+$BA9+$BG9+$BM9+$BS9+$BY9+$CE9+$CK9+$CQ9+$CW9+$DC9+$DI9+$DO9+$DU9+$EA9+$EG9+$EM9)/$G9)/$J$17)/$I9</f>
        <v>0.54886211214485181</v>
      </c>
      <c r="EQ9" s="52">
        <f t="shared" ref="EQ9:EQ16" si="113">EO$17-EP9</f>
        <v>8.0284989808374729E-2</v>
      </c>
      <c r="ER9" s="54">
        <f t="shared" ref="ER9:ER16" si="114">IF(EQ9&gt;0,$G9*$I9*(($H$17+$L$17+$Q$17+$W$17+$AC$17+$AI$17+$AO$17+$AU$17+$BA$17+$BG$17+$BM$17+$BS$17+$BY$17+$CE$17+$CK$17+$CQ$17+$CW$17+$DC$17+$DI$17+$DO$17+$DU$17+$EA$17+$EG$17+$EM$17)/$G$17)*EQ9,0)</f>
        <v>2937819.423306033</v>
      </c>
      <c r="ES9" s="80">
        <f t="shared" ref="ES9:ES16" si="115">IF((EN$17-ER$17)&gt;0,ER9,EN$17*ER9/ER$17)</f>
        <v>0</v>
      </c>
      <c r="ET9" s="164" t="s">
        <v>8</v>
      </c>
      <c r="EU9" s="154" t="s">
        <v>8</v>
      </c>
      <c r="EV9" s="168">
        <f t="shared" ref="EV9:EV16" si="116">((($H9+$L9+$Q9+$W9+$AC9+$AI9+$AO9+$AU9+$BA9+$BG9+$BM9+$BS9+$BY9+$CE9+$CK9+$CQ9+$CW9+$DC9+$DI9+$DO9+$DU9+$EA9+$EG9+$EM9+$ES9)/$G9)/$J$17)/$I9</f>
        <v>0.54886211214485181</v>
      </c>
      <c r="EW9" s="155">
        <f t="shared" ref="EW9:EW16" si="117">EU$17-EV9</f>
        <v>8.0284989808374729E-2</v>
      </c>
      <c r="EX9" s="35">
        <f t="shared" ref="EX9:EX16" si="118">IF(EW9&gt;0,$G9*$I9*(($H$17+$L$17+$Q$17+$W$17+$AC$17+$AI$17+$AO$17+$AU$17+$BA$17+$BG$17+$BM$17+$BS$17+$BY$17+$CE$17+$CK$17+$CQ$17+$CW$17+$DC$17+$DI$17+$DO$17+$DU$17+$EA$17+$EG$17+$EM$17+$ES$17)/$G$17)*EW9,0)</f>
        <v>2937819.423306033</v>
      </c>
      <c r="EY9" s="156">
        <f t="shared" ref="EY9:EY16" si="119">IF((ET$17-EX$17)&gt;0,EX9,ET$17*EX9/EX$17)</f>
        <v>0</v>
      </c>
      <c r="EZ9" s="164" t="s">
        <v>8</v>
      </c>
      <c r="FA9" s="154" t="s">
        <v>8</v>
      </c>
      <c r="FB9" s="168">
        <f t="shared" ref="FB9:FB16" si="120">((($H9+$L9+$Q9+$W9+$AC9+$AI9+$AO9+$AU9+$BA9+$BG9+$BM9+$BS9+$BY9+$CE9+$CK9+$CQ9+$CW9+$DC9+$DI9+$DO9+$DU9+$EA9+$EG9+$EM9+$ES9+$EY9)/$G9)/$J$17)/$I9</f>
        <v>0.54886211214485181</v>
      </c>
      <c r="FC9" s="155">
        <f t="shared" ref="FC9:FC16" si="121">FA$17-FB9</f>
        <v>8.0284989808374729E-2</v>
      </c>
      <c r="FD9" s="35">
        <f t="shared" ref="FD9:FD16" si="122">IF(FC9&gt;0,$G9*$I9*(($H$17+$L$17+$Q$17+$W$17+$AC$17+$AI$17+$AO$17+$AU$17+$BA$17+$BG$17+$BM$17+$BS$17+$BY$17+$CE$17+$CK$17+$CQ$17+$CW$17+$DC$17+$DI$17+$DO$17+$DU$17+$EA$17+$EG$17+$EM$17+$ES$17+$EY$17)/$G$17)*FC9,0)</f>
        <v>2937819.423306033</v>
      </c>
      <c r="FE9" s="156">
        <f t="shared" ref="FE9:FE16" si="123">IF((EZ$17-FD$17)&gt;0,FD9,EZ$17*FD9/FD$17)</f>
        <v>0</v>
      </c>
      <c r="FF9" s="164" t="s">
        <v>8</v>
      </c>
      <c r="FG9" s="154" t="s">
        <v>8</v>
      </c>
      <c r="FH9" s="168">
        <f t="shared" ref="FH9:FH16" si="124">((($H9+$L9+$Q9+$W9+$AC9+$AI9+$AO9+$AU9+$BA9+$BG9+$BM9+$BS9+$BY9+$CE9+$CK9+$CQ9+$CW9+$DC9+$DI9+$DO9+$DU9+$EA9+$EG9+$EM9+$ES9+$EY9+$FE9)/$G9)/$J$17)/$I9</f>
        <v>0.54886211214485181</v>
      </c>
      <c r="FI9" s="155">
        <f t="shared" ref="FI9:FI16" si="125">FG$17-FH9</f>
        <v>8.0284989808374729E-2</v>
      </c>
      <c r="FJ9" s="35">
        <f t="shared" ref="FJ9:FJ16" si="126">IF(FI9&gt;0,$G9*$I9*(($H$17+$L$17+$Q$17+$W$17+$AC$17+$AI$17+$AO$17+$AU$17+$BA$17+$BG$17+$BM$17+$BS$17+$BY$17+$CE$17+$CK$17+$CQ$17+$CW$17+$DC$17+$DI$17+$DO$17+$DU$17+$EA$17+$EG$17+$EM$17+$ES$17+$EY$17+$FE$17)/$G$17)*FI9,0)</f>
        <v>2937819.423306033</v>
      </c>
      <c r="FK9" s="156">
        <f t="shared" ref="FK9:FK16" si="127">IF((FF$17-FJ$17)&gt;0,FJ9,FF$17*FJ9/FJ$17)</f>
        <v>0</v>
      </c>
      <c r="FL9" s="164" t="s">
        <v>8</v>
      </c>
      <c r="FM9" s="154" t="s">
        <v>8</v>
      </c>
      <c r="FN9" s="168">
        <f t="shared" ref="FN9:FN16" si="128">((($H9+$L9+$Q9+$W9+$AC9+$AI9+$AO9+$AU9+$BA9+$BG9+$BM9+$BS9+$BY9+$CE9+$CK9+$CQ9+$CW9+$DC9+$DI9+$DO9+$DU9+$EA9+$EG9+$EM9+$ES9+$EY9+$FE9+$FK9)/$G9)/$J$17)/$I9</f>
        <v>0.54886211214485181</v>
      </c>
      <c r="FO9" s="155">
        <f t="shared" ref="FO9:FO16" si="129">FM$17-FN9</f>
        <v>8.0284989808374729E-2</v>
      </c>
      <c r="FP9" s="35">
        <f t="shared" ref="FP9:FP16" si="130">IF(FO9&gt;0,$G9*$I9*(($H$17+$L$17+$Q$17+$W$17+$AC$17+$AI$17+$AO$17+$AU$17+$BA$17+$BG$17+$BM$17+$BS$17+$BY$17+$CE$17+$CK$17+$CQ$17+$CW$17+$DC$17+$DI$17+$DO$17+$DU$17+$EA$17+$EG$17+$EM$17+$ES$17+$EY$17+$FE$17+$FK$17)/$G$17)*FO9,0)</f>
        <v>2937819.423306033</v>
      </c>
      <c r="FQ9" s="156">
        <f t="shared" ref="FQ9:FQ16" si="131">IF((FL$17-FP$17)&gt;0,FP9,FL$17*FP9/FP$17)</f>
        <v>0</v>
      </c>
      <c r="FR9" s="164" t="s">
        <v>8</v>
      </c>
      <c r="FS9" s="154" t="s">
        <v>8</v>
      </c>
      <c r="FT9" s="168">
        <f t="shared" ref="FT9:FT16" si="132">((($H9+$L9+$Q9+$W9+$AC9+$AI9+$AO9+$AU9+$BA9+$BG9+$BM9+$BS9+$BY9+$CE9+$CK9+$CQ9+$CW9+$DC9+$DI9+$DO9+$DU9+$EA9+$EG9+$EM9+$ES9+$EY9+$FE9+$FK9+$FQ9)/$G9)/$J$17)/$I9</f>
        <v>0.54886211214485181</v>
      </c>
      <c r="FU9" s="155">
        <f t="shared" ref="FU9:FU16" si="133">FS$17-FT9</f>
        <v>8.0284989808374729E-2</v>
      </c>
      <c r="FV9" s="35">
        <f t="shared" ref="FV9:FV16" si="134">IF(FU9&gt;0,$G9*$I9*(($H$17+$L$17+$Q$17+$W$17+$AC$17+$AI$17+$AO$17+$AU$17+$BA$17+$BG$17+$BM$17+$BS$17+$BY$17+$CE$17+$CK$17+$CQ$17+$CW$17+$DC$17+$DI$17+$DO$17+$DU$17+$EA$17+$EG$17+$EM$17+$ES$17+$EY$17+$FE$17+$FK$17+$FQ$17)/$G$17)*FU9,0)</f>
        <v>2937819.423306033</v>
      </c>
      <c r="FW9" s="156">
        <f t="shared" ref="FW9:FW16" si="135">IF((FR$17-FV$17)&gt;0,FV9,FR$17*FV9/FV$17)</f>
        <v>0</v>
      </c>
      <c r="FX9" s="164" t="s">
        <v>8</v>
      </c>
      <c r="FY9" s="154" t="s">
        <v>8</v>
      </c>
      <c r="FZ9" s="168">
        <f t="shared" ref="FZ9:FZ16" si="136">((($H9+$L9+$Q9+$W9+$AC9+$AI9+$AO9+$AU9+$BA9+$BG9+$BM9+$BS9+$BY9+$CE9+$CK9+$CQ9+$CW9+$DC9+$DI9+$DO9+$DU9+$EA9+$EG9+$EM9+$ES9+$EY9+$FE9+$FK9+$FQ9+$FW9)/$G9)/$J$17)/$I9</f>
        <v>0.54886211214485181</v>
      </c>
      <c r="GA9" s="155">
        <f t="shared" ref="GA9:GA16" si="137">FY$17-FZ9</f>
        <v>8.0284989808374729E-2</v>
      </c>
      <c r="GB9" s="35">
        <f t="shared" ref="GB9:GB16" si="138">IF(GA9&gt;0,$G9*$I9*(($H$17+$L$17+$Q$17+$W$17+$AC$17+$AI$17+$AO$17+$AU$17+$BA$17+$BG$17+$BM$17+$BS$17+$BY$17+$CE$17+$CK$17+$CQ$17+$CW$17+$DC$17+$DI$17+$DO$17+$DU$17+$EA$17+$EG$17+$EM$17+$ES$17+$EY$17+$FE$17+$FK$17+$FQ$17+$FW$17)/$G$17)*GA9,0)</f>
        <v>2937819.423306033</v>
      </c>
      <c r="GC9" s="156">
        <f t="shared" ref="GC9:GC16" si="139">IF((FX$17-GB$17)&gt;0,GB9,FX$17*GB9/GB$17)</f>
        <v>0</v>
      </c>
      <c r="GD9" s="164" t="s">
        <v>8</v>
      </c>
      <c r="GE9" s="154" t="s">
        <v>8</v>
      </c>
      <c r="GF9" s="168">
        <f t="shared" ref="GF9:GF16" si="140">((($H9+$L9+$Q9+$W9+$AC9+$AI9+$AO9+$AU9+$BA9+$BG9+$BM9+$BS9+$BY9+$CE9+$CK9+$CQ9+$CW9+$DC9+$DI9+$DO9+$DU9+$EA9+$EG9+$EM9+$ES9+$EY9+$FE9+$FK9+$FQ9+$FW9+$GC9)/$G9)/$J$17)/$I9</f>
        <v>0.54886211214485181</v>
      </c>
      <c r="GG9" s="155">
        <f t="shared" ref="GG9:GG16" si="141">GE$17-GF9</f>
        <v>8.0284989808374729E-2</v>
      </c>
      <c r="GH9" s="35">
        <f t="shared" ref="GH9:GH16" si="142">IF(GG9&gt;0,$G9*$I9*(($H$17+$L$17+$Q$17+$W$17+$AC$17+$AI$17+$AO$17+$AU$17+$BA$17+$BG$17+$BM$17+$BS$17+$BY$17+$CE$17+$CK$17+$CQ$17+$CW$17+$DC$17+$DI$17+$DO$17+$DU$17+$EA$17+$EG$17+$EM$17+$ES$17+$EY$17+$FE$17+$FK$17+$FQ$17+$FW$17+$GC$17)/$G$17)*GG9,0)</f>
        <v>2937819.423306033</v>
      </c>
      <c r="GI9" s="172">
        <f t="shared" ref="GI9:GI16" si="143">IF((GD$17-GH$17)&gt;0,GH9,GD$17*GH9/GH$17)</f>
        <v>0</v>
      </c>
      <c r="GJ9" s="170">
        <f>Q9+W9+AC9+AI9+AO9+AU9+BA9+BG9+BM9+BS9+BY9+CE9+CK9+CQ9+CW9+DC9+DI9+DO9+DU9+EA9+EG9+EM9+ES9+EY9+FE9+FK9+FQ9+FW9+GC9+GI9</f>
        <v>486872.57370337291</v>
      </c>
      <c r="GK9" s="157">
        <f t="shared" ref="GK9:GK17" si="144">L9+GJ9</f>
        <v>2377587.4049386475</v>
      </c>
      <c r="GL9" s="195">
        <f t="shared" ref="GL9:GL16" si="145">K9+GK9/($H$17/$G$17)/G9/I9</f>
        <v>0.5488621121448517</v>
      </c>
    </row>
    <row r="10" spans="1:194" s="26" customFormat="1">
      <c r="A10" s="174" t="s">
        <v>177</v>
      </c>
      <c r="B10" s="148" t="s">
        <v>8</v>
      </c>
      <c r="C10" s="148" t="s">
        <v>8</v>
      </c>
      <c r="D10" s="148" t="s">
        <v>8</v>
      </c>
      <c r="E10" s="148" t="s">
        <v>8</v>
      </c>
      <c r="F10" s="148" t="s">
        <v>8</v>
      </c>
      <c r="G10" s="113">
        <f>'Исходные данные'!C12</f>
        <v>818</v>
      </c>
      <c r="H10" s="50">
        <f>'Исходные данные'!E12</f>
        <v>320797</v>
      </c>
      <c r="I10" s="33">
        <f>'Расчет КРП'!H8</f>
        <v>6.7942567304900789</v>
      </c>
      <c r="J10" s="120" t="s">
        <v>8</v>
      </c>
      <c r="K10" s="124">
        <f t="shared" si="22"/>
        <v>7.3505964753346559E-2</v>
      </c>
      <c r="L10" s="78">
        <f t="shared" si="23"/>
        <v>436647.29868731071</v>
      </c>
      <c r="M10" s="74">
        <f t="shared" si="24"/>
        <v>0.17355733975670837</v>
      </c>
      <c r="N10" s="31" t="s">
        <v>8</v>
      </c>
      <c r="O10" s="34">
        <f t="shared" si="25"/>
        <v>9.7507520836281864E-2</v>
      </c>
      <c r="P10" s="35">
        <f t="shared" si="26"/>
        <v>714820.2940145575</v>
      </c>
      <c r="Q10" s="81">
        <f t="shared" si="27"/>
        <v>714820.2940145575</v>
      </c>
      <c r="R10" s="152" t="s">
        <v>8</v>
      </c>
      <c r="S10" s="31" t="s">
        <v>8</v>
      </c>
      <c r="T10" s="36">
        <f t="shared" si="28"/>
        <v>0.33734800904853746</v>
      </c>
      <c r="U10" s="34">
        <f t="shared" si="29"/>
        <v>0.11350471074551599</v>
      </c>
      <c r="V10" s="54">
        <f t="shared" si="30"/>
        <v>1186040.5716027752</v>
      </c>
      <c r="W10" s="81">
        <f t="shared" si="31"/>
        <v>1186040.5716027752</v>
      </c>
      <c r="X10" s="77" t="s">
        <v>8</v>
      </c>
      <c r="Y10" s="31" t="s">
        <v>8</v>
      </c>
      <c r="Z10" s="36">
        <f t="shared" si="32"/>
        <v>0.60911194840044103</v>
      </c>
      <c r="AA10" s="34">
        <f t="shared" si="33"/>
        <v>2.3455811258072945E-3</v>
      </c>
      <c r="AB10" s="54">
        <f t="shared" si="34"/>
        <v>31915.442339156238</v>
      </c>
      <c r="AC10" s="81">
        <f t="shared" si="35"/>
        <v>4194.4934690925693</v>
      </c>
      <c r="AD10" s="77" t="s">
        <v>8</v>
      </c>
      <c r="AE10" s="31" t="s">
        <v>8</v>
      </c>
      <c r="AF10" s="36">
        <f t="shared" si="36"/>
        <v>0.61007305554638458</v>
      </c>
      <c r="AG10" s="34">
        <f t="shared" si="37"/>
        <v>1.907404640684196E-2</v>
      </c>
      <c r="AH10" s="54">
        <f t="shared" si="38"/>
        <v>271866.39578271902</v>
      </c>
      <c r="AI10" s="81">
        <f t="shared" si="39"/>
        <v>0</v>
      </c>
      <c r="AJ10" s="77" t="s">
        <v>8</v>
      </c>
      <c r="AK10" s="31" t="s">
        <v>8</v>
      </c>
      <c r="AL10" s="36">
        <f t="shared" si="40"/>
        <v>0.61007305554638458</v>
      </c>
      <c r="AM10" s="34">
        <f t="shared" si="41"/>
        <v>1.907404640684196E-2</v>
      </c>
      <c r="AN10" s="54">
        <f t="shared" si="42"/>
        <v>271866.39578271902</v>
      </c>
      <c r="AO10" s="81">
        <f t="shared" si="43"/>
        <v>0</v>
      </c>
      <c r="AP10" s="77" t="s">
        <v>8</v>
      </c>
      <c r="AQ10" s="31" t="s">
        <v>8</v>
      </c>
      <c r="AR10" s="36">
        <f t="shared" si="44"/>
        <v>0.61007305554638458</v>
      </c>
      <c r="AS10" s="34">
        <f t="shared" si="45"/>
        <v>1.907404640684196E-2</v>
      </c>
      <c r="AT10" s="54">
        <f t="shared" si="46"/>
        <v>271866.39578271902</v>
      </c>
      <c r="AU10" s="81">
        <f t="shared" si="47"/>
        <v>0</v>
      </c>
      <c r="AV10" s="77" t="s">
        <v>8</v>
      </c>
      <c r="AW10" s="31" t="s">
        <v>8</v>
      </c>
      <c r="AX10" s="36">
        <f t="shared" si="48"/>
        <v>0.61007305554638458</v>
      </c>
      <c r="AY10" s="34">
        <f t="shared" si="49"/>
        <v>1.907404640684196E-2</v>
      </c>
      <c r="AZ10" s="54">
        <f t="shared" si="50"/>
        <v>271866.39578271902</v>
      </c>
      <c r="BA10" s="81">
        <f t="shared" si="51"/>
        <v>0</v>
      </c>
      <c r="BB10" s="77" t="s">
        <v>8</v>
      </c>
      <c r="BC10" s="31" t="s">
        <v>8</v>
      </c>
      <c r="BD10" s="36">
        <f t="shared" si="52"/>
        <v>0.61007305554638458</v>
      </c>
      <c r="BE10" s="34">
        <f t="shared" si="53"/>
        <v>1.907404640684196E-2</v>
      </c>
      <c r="BF10" s="54">
        <f t="shared" si="54"/>
        <v>271866.39578271902</v>
      </c>
      <c r="BG10" s="81">
        <f t="shared" si="55"/>
        <v>0</v>
      </c>
      <c r="BH10" s="77" t="s">
        <v>8</v>
      </c>
      <c r="BI10" s="31" t="s">
        <v>8</v>
      </c>
      <c r="BJ10" s="36">
        <f t="shared" si="56"/>
        <v>0.61007305554638458</v>
      </c>
      <c r="BK10" s="34">
        <f t="shared" si="57"/>
        <v>1.907404640684196E-2</v>
      </c>
      <c r="BL10" s="54">
        <f t="shared" si="58"/>
        <v>271866.39578271902</v>
      </c>
      <c r="BM10" s="81">
        <f t="shared" si="59"/>
        <v>0</v>
      </c>
      <c r="BN10" s="77" t="s">
        <v>8</v>
      </c>
      <c r="BO10" s="31" t="s">
        <v>8</v>
      </c>
      <c r="BP10" s="36">
        <f t="shared" si="60"/>
        <v>0.61007305554638458</v>
      </c>
      <c r="BQ10" s="34">
        <f t="shared" si="61"/>
        <v>1.907404640684196E-2</v>
      </c>
      <c r="BR10" s="54">
        <f t="shared" si="62"/>
        <v>271866.39578271902</v>
      </c>
      <c r="BS10" s="132">
        <f t="shared" si="63"/>
        <v>0</v>
      </c>
      <c r="BT10" s="77" t="s">
        <v>8</v>
      </c>
      <c r="BU10" s="31" t="s">
        <v>8</v>
      </c>
      <c r="BV10" s="36">
        <f t="shared" si="64"/>
        <v>0.61007305554638458</v>
      </c>
      <c r="BW10" s="34">
        <f t="shared" si="65"/>
        <v>1.907404640684196E-2</v>
      </c>
      <c r="BX10" s="54">
        <f t="shared" si="66"/>
        <v>271866.39578271902</v>
      </c>
      <c r="BY10" s="132">
        <f t="shared" si="67"/>
        <v>0</v>
      </c>
      <c r="BZ10" s="77" t="s">
        <v>8</v>
      </c>
      <c r="CA10" s="31" t="s">
        <v>8</v>
      </c>
      <c r="CB10" s="36">
        <f t="shared" si="68"/>
        <v>0.61007305554638458</v>
      </c>
      <c r="CC10" s="34">
        <f t="shared" si="69"/>
        <v>1.907404640684196E-2</v>
      </c>
      <c r="CD10" s="54">
        <f t="shared" si="70"/>
        <v>271866.39578271902</v>
      </c>
      <c r="CE10" s="132">
        <f t="shared" si="71"/>
        <v>0</v>
      </c>
      <c r="CF10" s="77" t="s">
        <v>8</v>
      </c>
      <c r="CG10" s="31" t="s">
        <v>8</v>
      </c>
      <c r="CH10" s="36">
        <f t="shared" si="72"/>
        <v>0.61007305554638458</v>
      </c>
      <c r="CI10" s="34">
        <f t="shared" si="73"/>
        <v>1.907404640684196E-2</v>
      </c>
      <c r="CJ10" s="54">
        <f t="shared" si="74"/>
        <v>271866.39578271902</v>
      </c>
      <c r="CK10" s="132">
        <f t="shared" si="75"/>
        <v>0</v>
      </c>
      <c r="CL10" s="77" t="s">
        <v>8</v>
      </c>
      <c r="CM10" s="31" t="s">
        <v>8</v>
      </c>
      <c r="CN10" s="36">
        <f t="shared" si="76"/>
        <v>0.61007305554638458</v>
      </c>
      <c r="CO10" s="34">
        <f t="shared" si="77"/>
        <v>1.907404640684196E-2</v>
      </c>
      <c r="CP10" s="54">
        <f t="shared" si="78"/>
        <v>271866.39578271902</v>
      </c>
      <c r="CQ10" s="132">
        <f t="shared" si="79"/>
        <v>0</v>
      </c>
      <c r="CR10" s="77" t="s">
        <v>8</v>
      </c>
      <c r="CS10" s="31" t="s">
        <v>8</v>
      </c>
      <c r="CT10" s="36">
        <f t="shared" si="80"/>
        <v>0.61007305554638458</v>
      </c>
      <c r="CU10" s="34">
        <f t="shared" si="81"/>
        <v>1.907404640684196E-2</v>
      </c>
      <c r="CV10" s="54">
        <f t="shared" si="82"/>
        <v>271866.39578271902</v>
      </c>
      <c r="CW10" s="132">
        <f t="shared" si="83"/>
        <v>0</v>
      </c>
      <c r="CX10" s="77" t="s">
        <v>8</v>
      </c>
      <c r="CY10" s="31" t="s">
        <v>8</v>
      </c>
      <c r="CZ10" s="36">
        <f t="shared" si="84"/>
        <v>0.61007305554638458</v>
      </c>
      <c r="DA10" s="34">
        <f t="shared" si="85"/>
        <v>1.907404640684196E-2</v>
      </c>
      <c r="DB10" s="54">
        <f t="shared" si="86"/>
        <v>271866.39578271902</v>
      </c>
      <c r="DC10" s="132">
        <f t="shared" si="87"/>
        <v>0</v>
      </c>
      <c r="DD10" s="77" t="s">
        <v>8</v>
      </c>
      <c r="DE10" s="31" t="s">
        <v>8</v>
      </c>
      <c r="DF10" s="36">
        <f t="shared" si="88"/>
        <v>0.61007305554638458</v>
      </c>
      <c r="DG10" s="34">
        <f t="shared" si="89"/>
        <v>1.907404640684196E-2</v>
      </c>
      <c r="DH10" s="54">
        <f t="shared" si="90"/>
        <v>271866.39578271902</v>
      </c>
      <c r="DI10" s="132">
        <f t="shared" si="91"/>
        <v>0</v>
      </c>
      <c r="DJ10" s="77" t="s">
        <v>8</v>
      </c>
      <c r="DK10" s="31" t="s">
        <v>8</v>
      </c>
      <c r="DL10" s="36">
        <f t="shared" si="92"/>
        <v>0.61007305554638458</v>
      </c>
      <c r="DM10" s="34">
        <f t="shared" si="93"/>
        <v>1.907404640684196E-2</v>
      </c>
      <c r="DN10" s="54">
        <f t="shared" si="94"/>
        <v>271866.39578271902</v>
      </c>
      <c r="DO10" s="132">
        <f t="shared" si="95"/>
        <v>0</v>
      </c>
      <c r="DP10" s="77" t="s">
        <v>8</v>
      </c>
      <c r="DQ10" s="31" t="s">
        <v>8</v>
      </c>
      <c r="DR10" s="36">
        <f t="shared" si="96"/>
        <v>0.61007305554638458</v>
      </c>
      <c r="DS10" s="34">
        <f t="shared" si="97"/>
        <v>1.907404640684196E-2</v>
      </c>
      <c r="DT10" s="54">
        <f t="shared" si="98"/>
        <v>271866.39578271902</v>
      </c>
      <c r="DU10" s="132">
        <f t="shared" si="99"/>
        <v>0</v>
      </c>
      <c r="DV10" s="77" t="s">
        <v>8</v>
      </c>
      <c r="DW10" s="31" t="s">
        <v>8</v>
      </c>
      <c r="DX10" s="36">
        <f t="shared" si="100"/>
        <v>0.61007305554638458</v>
      </c>
      <c r="DY10" s="34">
        <f t="shared" si="101"/>
        <v>1.907404640684196E-2</v>
      </c>
      <c r="DZ10" s="35">
        <f t="shared" si="102"/>
        <v>271866.39578271902</v>
      </c>
      <c r="EA10" s="81">
        <f t="shared" si="103"/>
        <v>0</v>
      </c>
      <c r="EB10" s="77" t="s">
        <v>8</v>
      </c>
      <c r="EC10" s="31" t="s">
        <v>8</v>
      </c>
      <c r="ED10" s="36">
        <f t="shared" si="104"/>
        <v>0.61007305554638458</v>
      </c>
      <c r="EE10" s="34">
        <f t="shared" si="105"/>
        <v>1.907404640684196E-2</v>
      </c>
      <c r="EF10" s="35">
        <f t="shared" si="106"/>
        <v>271866.39578271902</v>
      </c>
      <c r="EG10" s="81">
        <f t="shared" si="107"/>
        <v>0</v>
      </c>
      <c r="EH10" s="77" t="s">
        <v>8</v>
      </c>
      <c r="EI10" s="31" t="s">
        <v>8</v>
      </c>
      <c r="EJ10" s="36">
        <f t="shared" si="108"/>
        <v>0.61007305554638458</v>
      </c>
      <c r="EK10" s="34">
        <f t="shared" si="109"/>
        <v>1.907404640684196E-2</v>
      </c>
      <c r="EL10" s="35">
        <f t="shared" si="110"/>
        <v>271866.39578271902</v>
      </c>
      <c r="EM10" s="81">
        <f t="shared" si="111"/>
        <v>0</v>
      </c>
      <c r="EN10" s="77" t="s">
        <v>8</v>
      </c>
      <c r="EO10" s="31" t="s">
        <v>8</v>
      </c>
      <c r="EP10" s="36">
        <f t="shared" si="112"/>
        <v>0.61007305554638458</v>
      </c>
      <c r="EQ10" s="34">
        <f t="shared" si="113"/>
        <v>1.907404640684196E-2</v>
      </c>
      <c r="ER10" s="35">
        <f t="shared" si="114"/>
        <v>271866.39578271902</v>
      </c>
      <c r="ES10" s="81">
        <f t="shared" si="115"/>
        <v>0</v>
      </c>
      <c r="ET10" s="77" t="s">
        <v>8</v>
      </c>
      <c r="EU10" s="31" t="s">
        <v>8</v>
      </c>
      <c r="EV10" s="36">
        <f t="shared" si="116"/>
        <v>0.61007305554638458</v>
      </c>
      <c r="EW10" s="34">
        <f t="shared" si="117"/>
        <v>1.907404640684196E-2</v>
      </c>
      <c r="EX10" s="35">
        <f t="shared" si="118"/>
        <v>271866.39578271902</v>
      </c>
      <c r="EY10" s="81">
        <f t="shared" si="119"/>
        <v>0</v>
      </c>
      <c r="EZ10" s="77" t="s">
        <v>8</v>
      </c>
      <c r="FA10" s="31" t="s">
        <v>8</v>
      </c>
      <c r="FB10" s="36">
        <f t="shared" si="120"/>
        <v>0.61007305554638458</v>
      </c>
      <c r="FC10" s="34">
        <f t="shared" si="121"/>
        <v>1.907404640684196E-2</v>
      </c>
      <c r="FD10" s="35">
        <f t="shared" si="122"/>
        <v>271866.39578271902</v>
      </c>
      <c r="FE10" s="81">
        <f t="shared" si="123"/>
        <v>0</v>
      </c>
      <c r="FF10" s="77" t="s">
        <v>8</v>
      </c>
      <c r="FG10" s="31" t="s">
        <v>8</v>
      </c>
      <c r="FH10" s="36">
        <f t="shared" si="124"/>
        <v>0.61007305554638458</v>
      </c>
      <c r="FI10" s="34">
        <f t="shared" si="125"/>
        <v>1.907404640684196E-2</v>
      </c>
      <c r="FJ10" s="35">
        <f t="shared" si="126"/>
        <v>271866.39578271902</v>
      </c>
      <c r="FK10" s="81">
        <f t="shared" si="127"/>
        <v>0</v>
      </c>
      <c r="FL10" s="77" t="s">
        <v>8</v>
      </c>
      <c r="FM10" s="31" t="s">
        <v>8</v>
      </c>
      <c r="FN10" s="36">
        <f t="shared" si="128"/>
        <v>0.61007305554638458</v>
      </c>
      <c r="FO10" s="34">
        <f t="shared" si="129"/>
        <v>1.907404640684196E-2</v>
      </c>
      <c r="FP10" s="35">
        <f t="shared" si="130"/>
        <v>271866.39578271902</v>
      </c>
      <c r="FQ10" s="81">
        <f t="shared" si="131"/>
        <v>0</v>
      </c>
      <c r="FR10" s="77" t="s">
        <v>8</v>
      </c>
      <c r="FS10" s="31" t="s">
        <v>8</v>
      </c>
      <c r="FT10" s="36">
        <f t="shared" si="132"/>
        <v>0.61007305554638458</v>
      </c>
      <c r="FU10" s="34">
        <f t="shared" si="133"/>
        <v>1.907404640684196E-2</v>
      </c>
      <c r="FV10" s="35">
        <f t="shared" si="134"/>
        <v>271866.39578271902</v>
      </c>
      <c r="FW10" s="81">
        <f t="shared" si="135"/>
        <v>0</v>
      </c>
      <c r="FX10" s="77" t="s">
        <v>8</v>
      </c>
      <c r="FY10" s="31" t="s">
        <v>8</v>
      </c>
      <c r="FZ10" s="36">
        <f t="shared" si="136"/>
        <v>0.61007305554638458</v>
      </c>
      <c r="GA10" s="34">
        <f t="shared" si="137"/>
        <v>1.907404640684196E-2</v>
      </c>
      <c r="GB10" s="35">
        <f t="shared" si="138"/>
        <v>271866.39578271902</v>
      </c>
      <c r="GC10" s="81">
        <f t="shared" si="139"/>
        <v>0</v>
      </c>
      <c r="GD10" s="77" t="s">
        <v>8</v>
      </c>
      <c r="GE10" s="31" t="s">
        <v>8</v>
      </c>
      <c r="GF10" s="36">
        <f t="shared" si="140"/>
        <v>0.61007305554638458</v>
      </c>
      <c r="GG10" s="34">
        <f t="shared" si="141"/>
        <v>1.907404640684196E-2</v>
      </c>
      <c r="GH10" s="35">
        <f t="shared" si="142"/>
        <v>271866.39578271902</v>
      </c>
      <c r="GI10" s="132">
        <f t="shared" si="143"/>
        <v>0</v>
      </c>
      <c r="GJ10" s="158">
        <f t="shared" ref="GJ10:GJ16" si="146">Q10+W10+AC10+AI10+AO10+AU10+BA10+BG10+BM10+BS10+BY10+CE10+CK10+CQ10+CW10+DC10+DI10+DO10+DU10+EA10+EG10+EM10+ES10+EY10+FE10+FK10+FQ10+FW10+GC10+GI10</f>
        <v>1905055.3590864253</v>
      </c>
      <c r="GK10" s="104">
        <f t="shared" si="144"/>
        <v>2341702.6577737359</v>
      </c>
      <c r="GL10" s="195">
        <f t="shared" si="145"/>
        <v>0.61007305554638458</v>
      </c>
    </row>
    <row r="11" spans="1:194" s="26" customFormat="1">
      <c r="A11" s="174" t="s">
        <v>178</v>
      </c>
      <c r="B11" s="148" t="s">
        <v>8</v>
      </c>
      <c r="C11" s="148" t="s">
        <v>8</v>
      </c>
      <c r="D11" s="148" t="s">
        <v>8</v>
      </c>
      <c r="E11" s="148" t="s">
        <v>8</v>
      </c>
      <c r="F11" s="148" t="s">
        <v>8</v>
      </c>
      <c r="G11" s="113">
        <f>'Исходные данные'!C13</f>
        <v>283</v>
      </c>
      <c r="H11" s="50">
        <f>'Исходные данные'!E13</f>
        <v>135834</v>
      </c>
      <c r="I11" s="33">
        <f>'Расчет КРП'!H9</f>
        <v>8.9289312568436614</v>
      </c>
      <c r="J11" s="120" t="s">
        <v>8</v>
      </c>
      <c r="K11" s="124">
        <f t="shared" si="22"/>
        <v>6.845577880081978E-2</v>
      </c>
      <c r="L11" s="78">
        <f t="shared" si="23"/>
        <v>151065.01898350724</v>
      </c>
      <c r="M11" s="74">
        <f t="shared" si="24"/>
        <v>0.14458748017217463</v>
      </c>
      <c r="N11" s="31" t="s">
        <v>8</v>
      </c>
      <c r="O11" s="34">
        <f t="shared" si="25"/>
        <v>0.1264773804208156</v>
      </c>
      <c r="P11" s="35">
        <f t="shared" si="26"/>
        <v>421562.79886914091</v>
      </c>
      <c r="Q11" s="81">
        <f t="shared" si="27"/>
        <v>421562.79886914091</v>
      </c>
      <c r="R11" s="152" t="s">
        <v>8</v>
      </c>
      <c r="S11" s="31" t="s">
        <v>8</v>
      </c>
      <c r="T11" s="36">
        <f t="shared" si="28"/>
        <v>0.35704098746814167</v>
      </c>
      <c r="U11" s="34">
        <f t="shared" si="29"/>
        <v>9.3811732325911779E-2</v>
      </c>
      <c r="V11" s="54">
        <f t="shared" si="30"/>
        <v>445690.59827554994</v>
      </c>
      <c r="W11" s="81">
        <f t="shared" si="31"/>
        <v>445690.59827554994</v>
      </c>
      <c r="X11" s="77" t="s">
        <v>8</v>
      </c>
      <c r="Y11" s="31" t="s">
        <v>8</v>
      </c>
      <c r="Z11" s="36">
        <f t="shared" si="32"/>
        <v>0.58165409618286756</v>
      </c>
      <c r="AA11" s="34">
        <f t="shared" si="33"/>
        <v>2.9803433343380759E-2</v>
      </c>
      <c r="AB11" s="54">
        <f t="shared" si="34"/>
        <v>184377.26357894472</v>
      </c>
      <c r="AC11" s="81">
        <f t="shared" si="35"/>
        <v>24231.819183725242</v>
      </c>
      <c r="AD11" s="77" t="s">
        <v>8</v>
      </c>
      <c r="AE11" s="31" t="s">
        <v>8</v>
      </c>
      <c r="AF11" s="36">
        <f t="shared" si="36"/>
        <v>0.5938661200795543</v>
      </c>
      <c r="AG11" s="34">
        <f t="shared" si="37"/>
        <v>3.5280981873672235E-2</v>
      </c>
      <c r="AH11" s="54">
        <f t="shared" si="38"/>
        <v>228635.68532743491</v>
      </c>
      <c r="AI11" s="81">
        <f t="shared" si="39"/>
        <v>0</v>
      </c>
      <c r="AJ11" s="77" t="s">
        <v>8</v>
      </c>
      <c r="AK11" s="31" t="s">
        <v>8</v>
      </c>
      <c r="AL11" s="36">
        <f t="shared" si="40"/>
        <v>0.5938661200795543</v>
      </c>
      <c r="AM11" s="34">
        <f t="shared" si="41"/>
        <v>3.5280981873672235E-2</v>
      </c>
      <c r="AN11" s="54">
        <f t="shared" si="42"/>
        <v>228635.68532743491</v>
      </c>
      <c r="AO11" s="81">
        <f t="shared" si="43"/>
        <v>0</v>
      </c>
      <c r="AP11" s="77" t="s">
        <v>8</v>
      </c>
      <c r="AQ11" s="31" t="s">
        <v>8</v>
      </c>
      <c r="AR11" s="36">
        <f t="shared" si="44"/>
        <v>0.5938661200795543</v>
      </c>
      <c r="AS11" s="34">
        <f t="shared" si="45"/>
        <v>3.5280981873672235E-2</v>
      </c>
      <c r="AT11" s="54">
        <f t="shared" si="46"/>
        <v>228635.68532743491</v>
      </c>
      <c r="AU11" s="81">
        <f t="shared" si="47"/>
        <v>0</v>
      </c>
      <c r="AV11" s="77" t="s">
        <v>8</v>
      </c>
      <c r="AW11" s="31" t="s">
        <v>8</v>
      </c>
      <c r="AX11" s="36">
        <f t="shared" si="48"/>
        <v>0.5938661200795543</v>
      </c>
      <c r="AY11" s="34">
        <f t="shared" si="49"/>
        <v>3.5280981873672235E-2</v>
      </c>
      <c r="AZ11" s="54">
        <f t="shared" si="50"/>
        <v>228635.68532743491</v>
      </c>
      <c r="BA11" s="81">
        <f t="shared" si="51"/>
        <v>0</v>
      </c>
      <c r="BB11" s="77" t="s">
        <v>8</v>
      </c>
      <c r="BC11" s="31" t="s">
        <v>8</v>
      </c>
      <c r="BD11" s="36">
        <f t="shared" si="52"/>
        <v>0.5938661200795543</v>
      </c>
      <c r="BE11" s="34">
        <f t="shared" si="53"/>
        <v>3.5280981873672235E-2</v>
      </c>
      <c r="BF11" s="54">
        <f t="shared" si="54"/>
        <v>228635.68532743491</v>
      </c>
      <c r="BG11" s="81">
        <f t="shared" si="55"/>
        <v>0</v>
      </c>
      <c r="BH11" s="77" t="s">
        <v>8</v>
      </c>
      <c r="BI11" s="31" t="s">
        <v>8</v>
      </c>
      <c r="BJ11" s="36">
        <f t="shared" si="56"/>
        <v>0.5938661200795543</v>
      </c>
      <c r="BK11" s="34">
        <f t="shared" si="57"/>
        <v>3.5280981873672235E-2</v>
      </c>
      <c r="BL11" s="54">
        <f t="shared" si="58"/>
        <v>228635.68532743491</v>
      </c>
      <c r="BM11" s="81">
        <f t="shared" si="59"/>
        <v>0</v>
      </c>
      <c r="BN11" s="77" t="s">
        <v>8</v>
      </c>
      <c r="BO11" s="31" t="s">
        <v>8</v>
      </c>
      <c r="BP11" s="36">
        <f t="shared" si="60"/>
        <v>0.5938661200795543</v>
      </c>
      <c r="BQ11" s="34">
        <f t="shared" si="61"/>
        <v>3.5280981873672235E-2</v>
      </c>
      <c r="BR11" s="54">
        <f t="shared" si="62"/>
        <v>228635.68532743491</v>
      </c>
      <c r="BS11" s="132">
        <f t="shared" si="63"/>
        <v>0</v>
      </c>
      <c r="BT11" s="77" t="s">
        <v>8</v>
      </c>
      <c r="BU11" s="31" t="s">
        <v>8</v>
      </c>
      <c r="BV11" s="36">
        <f t="shared" si="64"/>
        <v>0.5938661200795543</v>
      </c>
      <c r="BW11" s="34">
        <f t="shared" si="65"/>
        <v>3.5280981873672235E-2</v>
      </c>
      <c r="BX11" s="54">
        <f t="shared" si="66"/>
        <v>228635.68532743491</v>
      </c>
      <c r="BY11" s="132">
        <f t="shared" si="67"/>
        <v>0</v>
      </c>
      <c r="BZ11" s="77" t="s">
        <v>8</v>
      </c>
      <c r="CA11" s="31" t="s">
        <v>8</v>
      </c>
      <c r="CB11" s="36">
        <f t="shared" si="68"/>
        <v>0.5938661200795543</v>
      </c>
      <c r="CC11" s="34">
        <f t="shared" si="69"/>
        <v>3.5280981873672235E-2</v>
      </c>
      <c r="CD11" s="54">
        <f t="shared" si="70"/>
        <v>228635.68532743491</v>
      </c>
      <c r="CE11" s="132">
        <f t="shared" si="71"/>
        <v>0</v>
      </c>
      <c r="CF11" s="77" t="s">
        <v>8</v>
      </c>
      <c r="CG11" s="31" t="s">
        <v>8</v>
      </c>
      <c r="CH11" s="36">
        <f t="shared" si="72"/>
        <v>0.5938661200795543</v>
      </c>
      <c r="CI11" s="34">
        <f t="shared" si="73"/>
        <v>3.5280981873672235E-2</v>
      </c>
      <c r="CJ11" s="54">
        <f t="shared" si="74"/>
        <v>228635.68532743491</v>
      </c>
      <c r="CK11" s="132">
        <f t="shared" si="75"/>
        <v>0</v>
      </c>
      <c r="CL11" s="77" t="s">
        <v>8</v>
      </c>
      <c r="CM11" s="31" t="s">
        <v>8</v>
      </c>
      <c r="CN11" s="36">
        <f t="shared" si="76"/>
        <v>0.5938661200795543</v>
      </c>
      <c r="CO11" s="34">
        <f t="shared" si="77"/>
        <v>3.5280981873672235E-2</v>
      </c>
      <c r="CP11" s="54">
        <f t="shared" si="78"/>
        <v>228635.68532743491</v>
      </c>
      <c r="CQ11" s="132">
        <f t="shared" si="79"/>
        <v>0</v>
      </c>
      <c r="CR11" s="77" t="s">
        <v>8</v>
      </c>
      <c r="CS11" s="31" t="s">
        <v>8</v>
      </c>
      <c r="CT11" s="36">
        <f t="shared" si="80"/>
        <v>0.5938661200795543</v>
      </c>
      <c r="CU11" s="34">
        <f t="shared" si="81"/>
        <v>3.5280981873672235E-2</v>
      </c>
      <c r="CV11" s="54">
        <f t="shared" si="82"/>
        <v>228635.68532743491</v>
      </c>
      <c r="CW11" s="132">
        <f t="shared" si="83"/>
        <v>0</v>
      </c>
      <c r="CX11" s="77" t="s">
        <v>8</v>
      </c>
      <c r="CY11" s="31" t="s">
        <v>8</v>
      </c>
      <c r="CZ11" s="36">
        <f t="shared" si="84"/>
        <v>0.5938661200795543</v>
      </c>
      <c r="DA11" s="34">
        <f t="shared" si="85"/>
        <v>3.5280981873672235E-2</v>
      </c>
      <c r="DB11" s="54">
        <f t="shared" si="86"/>
        <v>228635.68532743491</v>
      </c>
      <c r="DC11" s="132">
        <f t="shared" si="87"/>
        <v>0</v>
      </c>
      <c r="DD11" s="77" t="s">
        <v>8</v>
      </c>
      <c r="DE11" s="31" t="s">
        <v>8</v>
      </c>
      <c r="DF11" s="36">
        <f t="shared" si="88"/>
        <v>0.5938661200795543</v>
      </c>
      <c r="DG11" s="34">
        <f t="shared" si="89"/>
        <v>3.5280981873672235E-2</v>
      </c>
      <c r="DH11" s="54">
        <f t="shared" si="90"/>
        <v>228635.68532743491</v>
      </c>
      <c r="DI11" s="132">
        <f t="shared" si="91"/>
        <v>0</v>
      </c>
      <c r="DJ11" s="77" t="s">
        <v>8</v>
      </c>
      <c r="DK11" s="31" t="s">
        <v>8</v>
      </c>
      <c r="DL11" s="36">
        <f t="shared" si="92"/>
        <v>0.5938661200795543</v>
      </c>
      <c r="DM11" s="34">
        <f t="shared" si="93"/>
        <v>3.5280981873672235E-2</v>
      </c>
      <c r="DN11" s="54">
        <f t="shared" si="94"/>
        <v>228635.68532743491</v>
      </c>
      <c r="DO11" s="132">
        <f t="shared" si="95"/>
        <v>0</v>
      </c>
      <c r="DP11" s="77" t="s">
        <v>8</v>
      </c>
      <c r="DQ11" s="31" t="s">
        <v>8</v>
      </c>
      <c r="DR11" s="36">
        <f t="shared" si="96"/>
        <v>0.5938661200795543</v>
      </c>
      <c r="DS11" s="34">
        <f t="shared" si="97"/>
        <v>3.5280981873672235E-2</v>
      </c>
      <c r="DT11" s="54">
        <f t="shared" si="98"/>
        <v>228635.68532743491</v>
      </c>
      <c r="DU11" s="132">
        <f t="shared" si="99"/>
        <v>0</v>
      </c>
      <c r="DV11" s="77" t="s">
        <v>8</v>
      </c>
      <c r="DW11" s="31" t="s">
        <v>8</v>
      </c>
      <c r="DX11" s="36">
        <f t="shared" si="100"/>
        <v>0.5938661200795543</v>
      </c>
      <c r="DY11" s="34">
        <f t="shared" si="101"/>
        <v>3.5280981873672235E-2</v>
      </c>
      <c r="DZ11" s="35">
        <f t="shared" si="102"/>
        <v>228635.68532743491</v>
      </c>
      <c r="EA11" s="81">
        <f t="shared" si="103"/>
        <v>0</v>
      </c>
      <c r="EB11" s="77" t="s">
        <v>8</v>
      </c>
      <c r="EC11" s="31" t="s">
        <v>8</v>
      </c>
      <c r="ED11" s="36">
        <f t="shared" si="104"/>
        <v>0.5938661200795543</v>
      </c>
      <c r="EE11" s="34">
        <f t="shared" si="105"/>
        <v>3.5280981873672235E-2</v>
      </c>
      <c r="EF11" s="35">
        <f t="shared" si="106"/>
        <v>228635.68532743491</v>
      </c>
      <c r="EG11" s="81">
        <f t="shared" si="107"/>
        <v>0</v>
      </c>
      <c r="EH11" s="77" t="s">
        <v>8</v>
      </c>
      <c r="EI11" s="31" t="s">
        <v>8</v>
      </c>
      <c r="EJ11" s="36">
        <f t="shared" si="108"/>
        <v>0.5938661200795543</v>
      </c>
      <c r="EK11" s="34">
        <f t="shared" si="109"/>
        <v>3.5280981873672235E-2</v>
      </c>
      <c r="EL11" s="35">
        <f t="shared" si="110"/>
        <v>228635.68532743491</v>
      </c>
      <c r="EM11" s="81">
        <f t="shared" si="111"/>
        <v>0</v>
      </c>
      <c r="EN11" s="77" t="s">
        <v>8</v>
      </c>
      <c r="EO11" s="31" t="s">
        <v>8</v>
      </c>
      <c r="EP11" s="36">
        <f t="shared" si="112"/>
        <v>0.5938661200795543</v>
      </c>
      <c r="EQ11" s="34">
        <f t="shared" si="113"/>
        <v>3.5280981873672235E-2</v>
      </c>
      <c r="ER11" s="35">
        <f t="shared" si="114"/>
        <v>228635.68532743491</v>
      </c>
      <c r="ES11" s="81">
        <f t="shared" si="115"/>
        <v>0</v>
      </c>
      <c r="ET11" s="77" t="s">
        <v>8</v>
      </c>
      <c r="EU11" s="31" t="s">
        <v>8</v>
      </c>
      <c r="EV11" s="36">
        <f t="shared" si="116"/>
        <v>0.5938661200795543</v>
      </c>
      <c r="EW11" s="34">
        <f t="shared" si="117"/>
        <v>3.5280981873672235E-2</v>
      </c>
      <c r="EX11" s="35">
        <f t="shared" si="118"/>
        <v>228635.68532743491</v>
      </c>
      <c r="EY11" s="81">
        <f t="shared" si="119"/>
        <v>0</v>
      </c>
      <c r="EZ11" s="77" t="s">
        <v>8</v>
      </c>
      <c r="FA11" s="31" t="s">
        <v>8</v>
      </c>
      <c r="FB11" s="36">
        <f t="shared" si="120"/>
        <v>0.5938661200795543</v>
      </c>
      <c r="FC11" s="34">
        <f t="shared" si="121"/>
        <v>3.5280981873672235E-2</v>
      </c>
      <c r="FD11" s="35">
        <f t="shared" si="122"/>
        <v>228635.68532743491</v>
      </c>
      <c r="FE11" s="81">
        <f t="shared" si="123"/>
        <v>0</v>
      </c>
      <c r="FF11" s="77" t="s">
        <v>8</v>
      </c>
      <c r="FG11" s="31" t="s">
        <v>8</v>
      </c>
      <c r="FH11" s="36">
        <f t="shared" si="124"/>
        <v>0.5938661200795543</v>
      </c>
      <c r="FI11" s="34">
        <f t="shared" si="125"/>
        <v>3.5280981873672235E-2</v>
      </c>
      <c r="FJ11" s="35">
        <f t="shared" si="126"/>
        <v>228635.68532743491</v>
      </c>
      <c r="FK11" s="81">
        <f t="shared" si="127"/>
        <v>0</v>
      </c>
      <c r="FL11" s="77" t="s">
        <v>8</v>
      </c>
      <c r="FM11" s="31" t="s">
        <v>8</v>
      </c>
      <c r="FN11" s="36">
        <f t="shared" si="128"/>
        <v>0.5938661200795543</v>
      </c>
      <c r="FO11" s="34">
        <f t="shared" si="129"/>
        <v>3.5280981873672235E-2</v>
      </c>
      <c r="FP11" s="35">
        <f t="shared" si="130"/>
        <v>228635.68532743491</v>
      </c>
      <c r="FQ11" s="81">
        <f t="shared" si="131"/>
        <v>0</v>
      </c>
      <c r="FR11" s="77" t="s">
        <v>8</v>
      </c>
      <c r="FS11" s="31" t="s">
        <v>8</v>
      </c>
      <c r="FT11" s="36">
        <f t="shared" si="132"/>
        <v>0.5938661200795543</v>
      </c>
      <c r="FU11" s="34">
        <f t="shared" si="133"/>
        <v>3.5280981873672235E-2</v>
      </c>
      <c r="FV11" s="35">
        <f t="shared" si="134"/>
        <v>228635.68532743491</v>
      </c>
      <c r="FW11" s="81">
        <f t="shared" si="135"/>
        <v>0</v>
      </c>
      <c r="FX11" s="77" t="s">
        <v>8</v>
      </c>
      <c r="FY11" s="31" t="s">
        <v>8</v>
      </c>
      <c r="FZ11" s="36">
        <f t="shared" si="136"/>
        <v>0.5938661200795543</v>
      </c>
      <c r="GA11" s="34">
        <f t="shared" si="137"/>
        <v>3.5280981873672235E-2</v>
      </c>
      <c r="GB11" s="35">
        <f t="shared" si="138"/>
        <v>228635.68532743491</v>
      </c>
      <c r="GC11" s="81">
        <f t="shared" si="139"/>
        <v>0</v>
      </c>
      <c r="GD11" s="77" t="s">
        <v>8</v>
      </c>
      <c r="GE11" s="31" t="s">
        <v>8</v>
      </c>
      <c r="GF11" s="36">
        <f t="shared" si="140"/>
        <v>0.5938661200795543</v>
      </c>
      <c r="GG11" s="34">
        <f t="shared" si="141"/>
        <v>3.5280981873672235E-2</v>
      </c>
      <c r="GH11" s="35">
        <f t="shared" si="142"/>
        <v>228635.68532743491</v>
      </c>
      <c r="GI11" s="132">
        <f t="shared" si="143"/>
        <v>0</v>
      </c>
      <c r="GJ11" s="158">
        <f t="shared" si="146"/>
        <v>891485.21632841614</v>
      </c>
      <c r="GK11" s="104">
        <f t="shared" si="144"/>
        <v>1042550.2353119233</v>
      </c>
      <c r="GL11" s="195">
        <f t="shared" si="145"/>
        <v>0.5938661200795543</v>
      </c>
    </row>
    <row r="12" spans="1:194" s="26" customFormat="1">
      <c r="A12" s="174" t="s">
        <v>179</v>
      </c>
      <c r="B12" s="148" t="s">
        <v>8</v>
      </c>
      <c r="C12" s="148" t="s">
        <v>8</v>
      </c>
      <c r="D12" s="148" t="s">
        <v>8</v>
      </c>
      <c r="E12" s="148" t="s">
        <v>8</v>
      </c>
      <c r="F12" s="148" t="s">
        <v>8</v>
      </c>
      <c r="G12" s="113">
        <f>'Исходные данные'!C14</f>
        <v>228</v>
      </c>
      <c r="H12" s="50">
        <f>'Исходные данные'!E14</f>
        <v>59747</v>
      </c>
      <c r="I12" s="33">
        <f>'Расчет КРП'!H10</f>
        <v>8.9212843898994656</v>
      </c>
      <c r="J12" s="120" t="s">
        <v>8</v>
      </c>
      <c r="K12" s="124">
        <f t="shared" si="22"/>
        <v>3.7406012383773564E-2</v>
      </c>
      <c r="L12" s="78">
        <f t="shared" si="23"/>
        <v>121706.09303264895</v>
      </c>
      <c r="M12" s="74">
        <f t="shared" si="24"/>
        <v>0.11360296994080513</v>
      </c>
      <c r="N12" s="31" t="s">
        <v>8</v>
      </c>
      <c r="O12" s="34">
        <f t="shared" si="25"/>
        <v>0.1574618906521851</v>
      </c>
      <c r="P12" s="35">
        <f t="shared" si="26"/>
        <v>422475.17545473308</v>
      </c>
      <c r="Q12" s="81">
        <f t="shared" si="27"/>
        <v>422475.17545473308</v>
      </c>
      <c r="R12" s="152" t="s">
        <v>8</v>
      </c>
      <c r="S12" s="31" t="s">
        <v>8</v>
      </c>
      <c r="T12" s="36">
        <f t="shared" si="28"/>
        <v>0.37810347448323661</v>
      </c>
      <c r="U12" s="34">
        <f t="shared" si="29"/>
        <v>7.2749245310816835E-2</v>
      </c>
      <c r="V12" s="54">
        <f t="shared" si="30"/>
        <v>278215.37423489045</v>
      </c>
      <c r="W12" s="81">
        <f t="shared" si="31"/>
        <v>278215.37423489045</v>
      </c>
      <c r="X12" s="77" t="s">
        <v>8</v>
      </c>
      <c r="Y12" s="31" t="s">
        <v>8</v>
      </c>
      <c r="Z12" s="36">
        <f t="shared" si="32"/>
        <v>0.55228674283121237</v>
      </c>
      <c r="AA12" s="34">
        <f t="shared" si="33"/>
        <v>5.9170786695035948E-2</v>
      </c>
      <c r="AB12" s="54">
        <f t="shared" si="34"/>
        <v>294662.40353324381</v>
      </c>
      <c r="AC12" s="81">
        <f t="shared" si="35"/>
        <v>38726.066023874067</v>
      </c>
      <c r="AD12" s="77" t="s">
        <v>8</v>
      </c>
      <c r="AE12" s="31" t="s">
        <v>8</v>
      </c>
      <c r="AF12" s="36">
        <f t="shared" si="36"/>
        <v>0.57653210586640868</v>
      </c>
      <c r="AG12" s="34">
        <f t="shared" si="37"/>
        <v>5.2614996086817856E-2</v>
      </c>
      <c r="AH12" s="54">
        <f t="shared" si="38"/>
        <v>274466.41588135634</v>
      </c>
      <c r="AI12" s="81">
        <f t="shared" si="39"/>
        <v>0</v>
      </c>
      <c r="AJ12" s="77" t="s">
        <v>8</v>
      </c>
      <c r="AK12" s="31" t="s">
        <v>8</v>
      </c>
      <c r="AL12" s="36">
        <f t="shared" si="40"/>
        <v>0.57653210586640868</v>
      </c>
      <c r="AM12" s="34">
        <f t="shared" si="41"/>
        <v>5.2614996086817856E-2</v>
      </c>
      <c r="AN12" s="54">
        <f t="shared" si="42"/>
        <v>274466.41588135634</v>
      </c>
      <c r="AO12" s="81">
        <f t="shared" si="43"/>
        <v>0</v>
      </c>
      <c r="AP12" s="77" t="s">
        <v>8</v>
      </c>
      <c r="AQ12" s="31" t="s">
        <v>8</v>
      </c>
      <c r="AR12" s="36">
        <f t="shared" si="44"/>
        <v>0.57653210586640868</v>
      </c>
      <c r="AS12" s="34">
        <f t="shared" si="45"/>
        <v>5.2614996086817856E-2</v>
      </c>
      <c r="AT12" s="54">
        <f t="shared" si="46"/>
        <v>274466.41588135634</v>
      </c>
      <c r="AU12" s="81">
        <f t="shared" si="47"/>
        <v>0</v>
      </c>
      <c r="AV12" s="77" t="s">
        <v>8</v>
      </c>
      <c r="AW12" s="31" t="s">
        <v>8</v>
      </c>
      <c r="AX12" s="36">
        <f t="shared" si="48"/>
        <v>0.57653210586640868</v>
      </c>
      <c r="AY12" s="34">
        <f t="shared" si="49"/>
        <v>5.2614996086817856E-2</v>
      </c>
      <c r="AZ12" s="54">
        <f t="shared" si="50"/>
        <v>274466.41588135634</v>
      </c>
      <c r="BA12" s="81">
        <f t="shared" si="51"/>
        <v>0</v>
      </c>
      <c r="BB12" s="77" t="s">
        <v>8</v>
      </c>
      <c r="BC12" s="31" t="s">
        <v>8</v>
      </c>
      <c r="BD12" s="36">
        <f t="shared" si="52"/>
        <v>0.57653210586640868</v>
      </c>
      <c r="BE12" s="34">
        <f t="shared" si="53"/>
        <v>5.2614996086817856E-2</v>
      </c>
      <c r="BF12" s="54">
        <f t="shared" si="54"/>
        <v>274466.41588135634</v>
      </c>
      <c r="BG12" s="81">
        <f t="shared" si="55"/>
        <v>0</v>
      </c>
      <c r="BH12" s="77" t="s">
        <v>8</v>
      </c>
      <c r="BI12" s="31" t="s">
        <v>8</v>
      </c>
      <c r="BJ12" s="36">
        <f t="shared" si="56"/>
        <v>0.57653210586640868</v>
      </c>
      <c r="BK12" s="34">
        <f t="shared" si="57"/>
        <v>5.2614996086817856E-2</v>
      </c>
      <c r="BL12" s="54">
        <f t="shared" si="58"/>
        <v>274466.41588135634</v>
      </c>
      <c r="BM12" s="81">
        <f t="shared" si="59"/>
        <v>0</v>
      </c>
      <c r="BN12" s="77" t="s">
        <v>8</v>
      </c>
      <c r="BO12" s="31" t="s">
        <v>8</v>
      </c>
      <c r="BP12" s="36">
        <f t="shared" si="60"/>
        <v>0.57653210586640868</v>
      </c>
      <c r="BQ12" s="34">
        <f t="shared" si="61"/>
        <v>5.2614996086817856E-2</v>
      </c>
      <c r="BR12" s="54">
        <f t="shared" si="62"/>
        <v>274466.41588135634</v>
      </c>
      <c r="BS12" s="132">
        <f t="shared" si="63"/>
        <v>0</v>
      </c>
      <c r="BT12" s="77" t="s">
        <v>8</v>
      </c>
      <c r="BU12" s="31" t="s">
        <v>8</v>
      </c>
      <c r="BV12" s="36">
        <f t="shared" si="64"/>
        <v>0.57653210586640868</v>
      </c>
      <c r="BW12" s="34">
        <f t="shared" si="65"/>
        <v>5.2614996086817856E-2</v>
      </c>
      <c r="BX12" s="54">
        <f t="shared" si="66"/>
        <v>274466.41588135634</v>
      </c>
      <c r="BY12" s="132">
        <f t="shared" si="67"/>
        <v>0</v>
      </c>
      <c r="BZ12" s="77" t="s">
        <v>8</v>
      </c>
      <c r="CA12" s="31" t="s">
        <v>8</v>
      </c>
      <c r="CB12" s="36">
        <f t="shared" si="68"/>
        <v>0.57653210586640868</v>
      </c>
      <c r="CC12" s="34">
        <f t="shared" si="69"/>
        <v>5.2614996086817856E-2</v>
      </c>
      <c r="CD12" s="54">
        <f t="shared" si="70"/>
        <v>274466.41588135634</v>
      </c>
      <c r="CE12" s="132">
        <f t="shared" si="71"/>
        <v>0</v>
      </c>
      <c r="CF12" s="77" t="s">
        <v>8</v>
      </c>
      <c r="CG12" s="31" t="s">
        <v>8</v>
      </c>
      <c r="CH12" s="36">
        <f t="shared" si="72"/>
        <v>0.57653210586640868</v>
      </c>
      <c r="CI12" s="34">
        <f t="shared" si="73"/>
        <v>5.2614996086817856E-2</v>
      </c>
      <c r="CJ12" s="54">
        <f t="shared" si="74"/>
        <v>274466.41588135634</v>
      </c>
      <c r="CK12" s="132">
        <f t="shared" si="75"/>
        <v>0</v>
      </c>
      <c r="CL12" s="77" t="s">
        <v>8</v>
      </c>
      <c r="CM12" s="31" t="s">
        <v>8</v>
      </c>
      <c r="CN12" s="36">
        <f t="shared" si="76"/>
        <v>0.57653210586640868</v>
      </c>
      <c r="CO12" s="34">
        <f t="shared" si="77"/>
        <v>5.2614996086817856E-2</v>
      </c>
      <c r="CP12" s="54">
        <f t="shared" si="78"/>
        <v>274466.41588135634</v>
      </c>
      <c r="CQ12" s="132">
        <f t="shared" si="79"/>
        <v>0</v>
      </c>
      <c r="CR12" s="77" t="s">
        <v>8</v>
      </c>
      <c r="CS12" s="31" t="s">
        <v>8</v>
      </c>
      <c r="CT12" s="36">
        <f t="shared" si="80"/>
        <v>0.57653210586640868</v>
      </c>
      <c r="CU12" s="34">
        <f t="shared" si="81"/>
        <v>5.2614996086817856E-2</v>
      </c>
      <c r="CV12" s="54">
        <f t="shared" si="82"/>
        <v>274466.41588135634</v>
      </c>
      <c r="CW12" s="132">
        <f t="shared" si="83"/>
        <v>0</v>
      </c>
      <c r="CX12" s="77" t="s">
        <v>8</v>
      </c>
      <c r="CY12" s="31" t="s">
        <v>8</v>
      </c>
      <c r="CZ12" s="36">
        <f t="shared" si="84"/>
        <v>0.57653210586640868</v>
      </c>
      <c r="DA12" s="34">
        <f t="shared" si="85"/>
        <v>5.2614996086817856E-2</v>
      </c>
      <c r="DB12" s="54">
        <f t="shared" si="86"/>
        <v>274466.41588135634</v>
      </c>
      <c r="DC12" s="132">
        <f t="shared" si="87"/>
        <v>0</v>
      </c>
      <c r="DD12" s="77" t="s">
        <v>8</v>
      </c>
      <c r="DE12" s="31" t="s">
        <v>8</v>
      </c>
      <c r="DF12" s="36">
        <f t="shared" si="88"/>
        <v>0.57653210586640868</v>
      </c>
      <c r="DG12" s="34">
        <f t="shared" si="89"/>
        <v>5.2614996086817856E-2</v>
      </c>
      <c r="DH12" s="54">
        <f t="shared" si="90"/>
        <v>274466.41588135634</v>
      </c>
      <c r="DI12" s="132">
        <f t="shared" si="91"/>
        <v>0</v>
      </c>
      <c r="DJ12" s="77" t="s">
        <v>8</v>
      </c>
      <c r="DK12" s="31" t="s">
        <v>8</v>
      </c>
      <c r="DL12" s="36">
        <f t="shared" si="92"/>
        <v>0.57653210586640868</v>
      </c>
      <c r="DM12" s="34">
        <f t="shared" si="93"/>
        <v>5.2614996086817856E-2</v>
      </c>
      <c r="DN12" s="54">
        <f t="shared" si="94"/>
        <v>274466.41588135634</v>
      </c>
      <c r="DO12" s="132">
        <f t="shared" si="95"/>
        <v>0</v>
      </c>
      <c r="DP12" s="77" t="s">
        <v>8</v>
      </c>
      <c r="DQ12" s="31" t="s">
        <v>8</v>
      </c>
      <c r="DR12" s="36">
        <f t="shared" si="96"/>
        <v>0.57653210586640868</v>
      </c>
      <c r="DS12" s="34">
        <f t="shared" si="97"/>
        <v>5.2614996086817856E-2</v>
      </c>
      <c r="DT12" s="54">
        <f t="shared" si="98"/>
        <v>274466.41588135634</v>
      </c>
      <c r="DU12" s="132">
        <f t="shared" si="99"/>
        <v>0</v>
      </c>
      <c r="DV12" s="77" t="s">
        <v>8</v>
      </c>
      <c r="DW12" s="31" t="s">
        <v>8</v>
      </c>
      <c r="DX12" s="36">
        <f t="shared" si="100"/>
        <v>0.57653210586640868</v>
      </c>
      <c r="DY12" s="34">
        <f t="shared" si="101"/>
        <v>5.2614996086817856E-2</v>
      </c>
      <c r="DZ12" s="35">
        <f t="shared" si="102"/>
        <v>274466.41588135634</v>
      </c>
      <c r="EA12" s="81">
        <f t="shared" si="103"/>
        <v>0</v>
      </c>
      <c r="EB12" s="77" t="s">
        <v>8</v>
      </c>
      <c r="EC12" s="31" t="s">
        <v>8</v>
      </c>
      <c r="ED12" s="36">
        <f t="shared" si="104"/>
        <v>0.57653210586640868</v>
      </c>
      <c r="EE12" s="34">
        <f t="shared" si="105"/>
        <v>5.2614996086817856E-2</v>
      </c>
      <c r="EF12" s="35">
        <f t="shared" si="106"/>
        <v>274466.41588135634</v>
      </c>
      <c r="EG12" s="81">
        <f t="shared" si="107"/>
        <v>0</v>
      </c>
      <c r="EH12" s="77" t="s">
        <v>8</v>
      </c>
      <c r="EI12" s="31" t="s">
        <v>8</v>
      </c>
      <c r="EJ12" s="36">
        <f t="shared" si="108"/>
        <v>0.57653210586640868</v>
      </c>
      <c r="EK12" s="34">
        <f t="shared" si="109"/>
        <v>5.2614996086817856E-2</v>
      </c>
      <c r="EL12" s="35">
        <f t="shared" si="110"/>
        <v>274466.41588135634</v>
      </c>
      <c r="EM12" s="81">
        <f t="shared" si="111"/>
        <v>0</v>
      </c>
      <c r="EN12" s="77" t="s">
        <v>8</v>
      </c>
      <c r="EO12" s="31" t="s">
        <v>8</v>
      </c>
      <c r="EP12" s="36">
        <f t="shared" si="112"/>
        <v>0.57653210586640868</v>
      </c>
      <c r="EQ12" s="34">
        <f t="shared" si="113"/>
        <v>5.2614996086817856E-2</v>
      </c>
      <c r="ER12" s="35">
        <f t="shared" si="114"/>
        <v>274466.41588135634</v>
      </c>
      <c r="ES12" s="81">
        <f t="shared" si="115"/>
        <v>0</v>
      </c>
      <c r="ET12" s="77" t="s">
        <v>8</v>
      </c>
      <c r="EU12" s="31" t="s">
        <v>8</v>
      </c>
      <c r="EV12" s="36">
        <f t="shared" si="116"/>
        <v>0.57653210586640868</v>
      </c>
      <c r="EW12" s="34">
        <f t="shared" si="117"/>
        <v>5.2614996086817856E-2</v>
      </c>
      <c r="EX12" s="35">
        <f t="shared" si="118"/>
        <v>274466.41588135634</v>
      </c>
      <c r="EY12" s="81">
        <f t="shared" si="119"/>
        <v>0</v>
      </c>
      <c r="EZ12" s="77" t="s">
        <v>8</v>
      </c>
      <c r="FA12" s="31" t="s">
        <v>8</v>
      </c>
      <c r="FB12" s="36">
        <f t="shared" si="120"/>
        <v>0.57653210586640868</v>
      </c>
      <c r="FC12" s="34">
        <f t="shared" si="121"/>
        <v>5.2614996086817856E-2</v>
      </c>
      <c r="FD12" s="35">
        <f t="shared" si="122"/>
        <v>274466.41588135634</v>
      </c>
      <c r="FE12" s="81">
        <f t="shared" si="123"/>
        <v>0</v>
      </c>
      <c r="FF12" s="77" t="s">
        <v>8</v>
      </c>
      <c r="FG12" s="31" t="s">
        <v>8</v>
      </c>
      <c r="FH12" s="36">
        <f t="shared" si="124"/>
        <v>0.57653210586640868</v>
      </c>
      <c r="FI12" s="34">
        <f t="shared" si="125"/>
        <v>5.2614996086817856E-2</v>
      </c>
      <c r="FJ12" s="35">
        <f t="shared" si="126"/>
        <v>274466.41588135634</v>
      </c>
      <c r="FK12" s="81">
        <f t="shared" si="127"/>
        <v>0</v>
      </c>
      <c r="FL12" s="77" t="s">
        <v>8</v>
      </c>
      <c r="FM12" s="31" t="s">
        <v>8</v>
      </c>
      <c r="FN12" s="36">
        <f t="shared" si="128"/>
        <v>0.57653210586640868</v>
      </c>
      <c r="FO12" s="34">
        <f t="shared" si="129"/>
        <v>5.2614996086817856E-2</v>
      </c>
      <c r="FP12" s="35">
        <f t="shared" si="130"/>
        <v>274466.41588135634</v>
      </c>
      <c r="FQ12" s="81">
        <f t="shared" si="131"/>
        <v>0</v>
      </c>
      <c r="FR12" s="77" t="s">
        <v>8</v>
      </c>
      <c r="FS12" s="31" t="s">
        <v>8</v>
      </c>
      <c r="FT12" s="36">
        <f t="shared" si="132"/>
        <v>0.57653210586640868</v>
      </c>
      <c r="FU12" s="34">
        <f t="shared" si="133"/>
        <v>5.2614996086817856E-2</v>
      </c>
      <c r="FV12" s="35">
        <f t="shared" si="134"/>
        <v>274466.41588135634</v>
      </c>
      <c r="FW12" s="81">
        <f t="shared" si="135"/>
        <v>0</v>
      </c>
      <c r="FX12" s="77" t="s">
        <v>8</v>
      </c>
      <c r="FY12" s="31" t="s">
        <v>8</v>
      </c>
      <c r="FZ12" s="36">
        <f t="shared" si="136"/>
        <v>0.57653210586640868</v>
      </c>
      <c r="GA12" s="34">
        <f t="shared" si="137"/>
        <v>5.2614996086817856E-2</v>
      </c>
      <c r="GB12" s="35">
        <f t="shared" si="138"/>
        <v>274466.41588135634</v>
      </c>
      <c r="GC12" s="81">
        <f t="shared" si="139"/>
        <v>0</v>
      </c>
      <c r="GD12" s="77" t="s">
        <v>8</v>
      </c>
      <c r="GE12" s="31" t="s">
        <v>8</v>
      </c>
      <c r="GF12" s="36">
        <f t="shared" si="140"/>
        <v>0.57653210586640868</v>
      </c>
      <c r="GG12" s="34">
        <f t="shared" si="141"/>
        <v>5.2614996086817856E-2</v>
      </c>
      <c r="GH12" s="35">
        <f t="shared" si="142"/>
        <v>274466.41588135634</v>
      </c>
      <c r="GI12" s="132">
        <f t="shared" si="143"/>
        <v>0</v>
      </c>
      <c r="GJ12" s="158">
        <f t="shared" si="146"/>
        <v>739416.61571349762</v>
      </c>
      <c r="GK12" s="104">
        <f t="shared" si="144"/>
        <v>861122.70874614653</v>
      </c>
      <c r="GL12" s="195">
        <f t="shared" si="145"/>
        <v>0.57653210586640868</v>
      </c>
    </row>
    <row r="13" spans="1:194" s="26" customFormat="1" ht="15.75" customHeight="1">
      <c r="A13" s="174" t="s">
        <v>180</v>
      </c>
      <c r="B13" s="148" t="s">
        <v>8</v>
      </c>
      <c r="C13" s="148" t="s">
        <v>8</v>
      </c>
      <c r="D13" s="148" t="s">
        <v>8</v>
      </c>
      <c r="E13" s="148" t="s">
        <v>8</v>
      </c>
      <c r="F13" s="148" t="s">
        <v>8</v>
      </c>
      <c r="G13" s="113">
        <f>'Исходные данные'!C15</f>
        <v>278</v>
      </c>
      <c r="H13" s="50">
        <f>'Исходные данные'!E15</f>
        <v>94160</v>
      </c>
      <c r="I13" s="33">
        <f>'Расчет КРП'!H11</f>
        <v>8.7397159279425942</v>
      </c>
      <c r="J13" s="120" t="s">
        <v>8</v>
      </c>
      <c r="K13" s="124">
        <f t="shared" si="22"/>
        <v>4.9352809176937892E-2</v>
      </c>
      <c r="L13" s="78">
        <f t="shared" si="23"/>
        <v>148396.02571524741</v>
      </c>
      <c r="M13" s="74">
        <f t="shared" si="24"/>
        <v>0.12713276605608587</v>
      </c>
      <c r="N13" s="31" t="s">
        <v>8</v>
      </c>
      <c r="O13" s="34">
        <f t="shared" si="25"/>
        <v>0.14393209453690436</v>
      </c>
      <c r="P13" s="35">
        <f t="shared" si="26"/>
        <v>461278.55059154629</v>
      </c>
      <c r="Q13" s="81">
        <f t="shared" si="27"/>
        <v>461278.55059154629</v>
      </c>
      <c r="R13" s="152" t="s">
        <v>8</v>
      </c>
      <c r="S13" s="31" t="s">
        <v>8</v>
      </c>
      <c r="T13" s="36">
        <f t="shared" si="28"/>
        <v>0.36890626100892226</v>
      </c>
      <c r="U13" s="34">
        <f t="shared" si="29"/>
        <v>8.1946458785131182E-2</v>
      </c>
      <c r="V13" s="54">
        <f t="shared" si="30"/>
        <v>374336.95707002026</v>
      </c>
      <c r="W13" s="81">
        <f t="shared" si="31"/>
        <v>374336.95707002026</v>
      </c>
      <c r="X13" s="77" t="s">
        <v>8</v>
      </c>
      <c r="Y13" s="31" t="s">
        <v>8</v>
      </c>
      <c r="Z13" s="36">
        <f t="shared" si="32"/>
        <v>0.56511038601053976</v>
      </c>
      <c r="AA13" s="34">
        <f t="shared" si="33"/>
        <v>4.6347143515708566E-2</v>
      </c>
      <c r="AB13" s="54">
        <f t="shared" si="34"/>
        <v>275689.50784337841</v>
      </c>
      <c r="AC13" s="81">
        <f t="shared" si="35"/>
        <v>36232.549367729269</v>
      </c>
      <c r="AD13" s="77" t="s">
        <v>8</v>
      </c>
      <c r="AE13" s="31" t="s">
        <v>8</v>
      </c>
      <c r="AF13" s="36">
        <f t="shared" si="36"/>
        <v>0.58410123238840206</v>
      </c>
      <c r="AG13" s="34">
        <f t="shared" si="37"/>
        <v>4.5045869564824481E-2</v>
      </c>
      <c r="AH13" s="54">
        <f t="shared" si="38"/>
        <v>280681.97606360371</v>
      </c>
      <c r="AI13" s="81">
        <f t="shared" si="39"/>
        <v>0</v>
      </c>
      <c r="AJ13" s="77" t="s">
        <v>8</v>
      </c>
      <c r="AK13" s="31" t="s">
        <v>8</v>
      </c>
      <c r="AL13" s="36">
        <f t="shared" si="40"/>
        <v>0.58410123238840206</v>
      </c>
      <c r="AM13" s="34">
        <f t="shared" si="41"/>
        <v>4.5045869564824481E-2</v>
      </c>
      <c r="AN13" s="54">
        <f t="shared" si="42"/>
        <v>280681.97606360371</v>
      </c>
      <c r="AO13" s="81">
        <f t="shared" si="43"/>
        <v>0</v>
      </c>
      <c r="AP13" s="77" t="s">
        <v>8</v>
      </c>
      <c r="AQ13" s="31" t="s">
        <v>8</v>
      </c>
      <c r="AR13" s="36">
        <f t="shared" si="44"/>
        <v>0.58410123238840206</v>
      </c>
      <c r="AS13" s="34">
        <f t="shared" si="45"/>
        <v>4.5045869564824481E-2</v>
      </c>
      <c r="AT13" s="54">
        <f t="shared" si="46"/>
        <v>280681.97606360371</v>
      </c>
      <c r="AU13" s="81">
        <f t="shared" si="47"/>
        <v>0</v>
      </c>
      <c r="AV13" s="77" t="s">
        <v>8</v>
      </c>
      <c r="AW13" s="31" t="s">
        <v>8</v>
      </c>
      <c r="AX13" s="36">
        <f t="shared" si="48"/>
        <v>0.58410123238840206</v>
      </c>
      <c r="AY13" s="34">
        <f t="shared" si="49"/>
        <v>4.5045869564824481E-2</v>
      </c>
      <c r="AZ13" s="54">
        <f t="shared" si="50"/>
        <v>280681.97606360371</v>
      </c>
      <c r="BA13" s="81">
        <f t="shared" si="51"/>
        <v>0</v>
      </c>
      <c r="BB13" s="77" t="s">
        <v>8</v>
      </c>
      <c r="BC13" s="31" t="s">
        <v>8</v>
      </c>
      <c r="BD13" s="36">
        <f t="shared" si="52"/>
        <v>0.58410123238840206</v>
      </c>
      <c r="BE13" s="34">
        <f t="shared" si="53"/>
        <v>4.5045869564824481E-2</v>
      </c>
      <c r="BF13" s="54">
        <f t="shared" si="54"/>
        <v>280681.97606360371</v>
      </c>
      <c r="BG13" s="81">
        <f t="shared" si="55"/>
        <v>0</v>
      </c>
      <c r="BH13" s="77" t="s">
        <v>8</v>
      </c>
      <c r="BI13" s="31" t="s">
        <v>8</v>
      </c>
      <c r="BJ13" s="36">
        <f t="shared" si="56"/>
        <v>0.58410123238840206</v>
      </c>
      <c r="BK13" s="34">
        <f t="shared" si="57"/>
        <v>4.5045869564824481E-2</v>
      </c>
      <c r="BL13" s="54">
        <f t="shared" si="58"/>
        <v>280681.97606360371</v>
      </c>
      <c r="BM13" s="81">
        <f t="shared" si="59"/>
        <v>0</v>
      </c>
      <c r="BN13" s="77" t="s">
        <v>8</v>
      </c>
      <c r="BO13" s="31" t="s">
        <v>8</v>
      </c>
      <c r="BP13" s="36">
        <f t="shared" si="60"/>
        <v>0.58410123238840206</v>
      </c>
      <c r="BQ13" s="34">
        <f t="shared" si="61"/>
        <v>4.5045869564824481E-2</v>
      </c>
      <c r="BR13" s="54">
        <f t="shared" si="62"/>
        <v>280681.97606360371</v>
      </c>
      <c r="BS13" s="132">
        <f t="shared" si="63"/>
        <v>0</v>
      </c>
      <c r="BT13" s="77" t="s">
        <v>8</v>
      </c>
      <c r="BU13" s="31" t="s">
        <v>8</v>
      </c>
      <c r="BV13" s="36">
        <f t="shared" si="64"/>
        <v>0.58410123238840206</v>
      </c>
      <c r="BW13" s="34">
        <f t="shared" si="65"/>
        <v>4.5045869564824481E-2</v>
      </c>
      <c r="BX13" s="54">
        <f t="shared" si="66"/>
        <v>280681.97606360371</v>
      </c>
      <c r="BY13" s="132">
        <f t="shared" si="67"/>
        <v>0</v>
      </c>
      <c r="BZ13" s="77" t="s">
        <v>8</v>
      </c>
      <c r="CA13" s="31" t="s">
        <v>8</v>
      </c>
      <c r="CB13" s="36">
        <f t="shared" si="68"/>
        <v>0.58410123238840206</v>
      </c>
      <c r="CC13" s="34">
        <f t="shared" si="69"/>
        <v>4.5045869564824481E-2</v>
      </c>
      <c r="CD13" s="54">
        <f t="shared" si="70"/>
        <v>280681.97606360371</v>
      </c>
      <c r="CE13" s="132">
        <f t="shared" si="71"/>
        <v>0</v>
      </c>
      <c r="CF13" s="77" t="s">
        <v>8</v>
      </c>
      <c r="CG13" s="31" t="s">
        <v>8</v>
      </c>
      <c r="CH13" s="36">
        <f t="shared" si="72"/>
        <v>0.58410123238840206</v>
      </c>
      <c r="CI13" s="34">
        <f t="shared" si="73"/>
        <v>4.5045869564824481E-2</v>
      </c>
      <c r="CJ13" s="54">
        <f t="shared" si="74"/>
        <v>280681.97606360371</v>
      </c>
      <c r="CK13" s="132">
        <f t="shared" si="75"/>
        <v>0</v>
      </c>
      <c r="CL13" s="77" t="s">
        <v>8</v>
      </c>
      <c r="CM13" s="31" t="s">
        <v>8</v>
      </c>
      <c r="CN13" s="36">
        <f t="shared" si="76"/>
        <v>0.58410123238840206</v>
      </c>
      <c r="CO13" s="34">
        <f t="shared" si="77"/>
        <v>4.5045869564824481E-2</v>
      </c>
      <c r="CP13" s="54">
        <f t="shared" si="78"/>
        <v>280681.97606360371</v>
      </c>
      <c r="CQ13" s="132">
        <f t="shared" si="79"/>
        <v>0</v>
      </c>
      <c r="CR13" s="77" t="s">
        <v>8</v>
      </c>
      <c r="CS13" s="31" t="s">
        <v>8</v>
      </c>
      <c r="CT13" s="36">
        <f t="shared" si="80"/>
        <v>0.58410123238840206</v>
      </c>
      <c r="CU13" s="34">
        <f t="shared" si="81"/>
        <v>4.5045869564824481E-2</v>
      </c>
      <c r="CV13" s="54">
        <f t="shared" si="82"/>
        <v>280681.97606360371</v>
      </c>
      <c r="CW13" s="132">
        <f t="shared" si="83"/>
        <v>0</v>
      </c>
      <c r="CX13" s="77" t="s">
        <v>8</v>
      </c>
      <c r="CY13" s="31" t="s">
        <v>8</v>
      </c>
      <c r="CZ13" s="36">
        <f t="shared" si="84"/>
        <v>0.58410123238840206</v>
      </c>
      <c r="DA13" s="34">
        <f t="shared" si="85"/>
        <v>4.5045869564824481E-2</v>
      </c>
      <c r="DB13" s="54">
        <f t="shared" si="86"/>
        <v>280681.97606360371</v>
      </c>
      <c r="DC13" s="132">
        <f t="shared" si="87"/>
        <v>0</v>
      </c>
      <c r="DD13" s="77" t="s">
        <v>8</v>
      </c>
      <c r="DE13" s="31" t="s">
        <v>8</v>
      </c>
      <c r="DF13" s="36">
        <f t="shared" si="88"/>
        <v>0.58410123238840206</v>
      </c>
      <c r="DG13" s="34">
        <f t="shared" si="89"/>
        <v>4.5045869564824481E-2</v>
      </c>
      <c r="DH13" s="54">
        <f t="shared" si="90"/>
        <v>280681.97606360371</v>
      </c>
      <c r="DI13" s="132">
        <f t="shared" si="91"/>
        <v>0</v>
      </c>
      <c r="DJ13" s="77" t="s">
        <v>8</v>
      </c>
      <c r="DK13" s="31" t="s">
        <v>8</v>
      </c>
      <c r="DL13" s="36">
        <f t="shared" si="92"/>
        <v>0.58410123238840206</v>
      </c>
      <c r="DM13" s="34">
        <f t="shared" si="93"/>
        <v>4.5045869564824481E-2</v>
      </c>
      <c r="DN13" s="54">
        <f t="shared" si="94"/>
        <v>280681.97606360371</v>
      </c>
      <c r="DO13" s="132">
        <f t="shared" si="95"/>
        <v>0</v>
      </c>
      <c r="DP13" s="77" t="s">
        <v>8</v>
      </c>
      <c r="DQ13" s="31" t="s">
        <v>8</v>
      </c>
      <c r="DR13" s="36">
        <f t="shared" si="96"/>
        <v>0.58410123238840206</v>
      </c>
      <c r="DS13" s="34">
        <f t="shared" si="97"/>
        <v>4.5045869564824481E-2</v>
      </c>
      <c r="DT13" s="54">
        <f t="shared" si="98"/>
        <v>280681.97606360371</v>
      </c>
      <c r="DU13" s="132">
        <f t="shared" si="99"/>
        <v>0</v>
      </c>
      <c r="DV13" s="77" t="s">
        <v>8</v>
      </c>
      <c r="DW13" s="31" t="s">
        <v>8</v>
      </c>
      <c r="DX13" s="36">
        <f t="shared" si="100"/>
        <v>0.58410123238840206</v>
      </c>
      <c r="DY13" s="34">
        <f t="shared" si="101"/>
        <v>4.5045869564824481E-2</v>
      </c>
      <c r="DZ13" s="35">
        <f t="shared" si="102"/>
        <v>280681.97606360371</v>
      </c>
      <c r="EA13" s="81">
        <f t="shared" si="103"/>
        <v>0</v>
      </c>
      <c r="EB13" s="77" t="s">
        <v>8</v>
      </c>
      <c r="EC13" s="31" t="s">
        <v>8</v>
      </c>
      <c r="ED13" s="36">
        <f t="shared" si="104"/>
        <v>0.58410123238840206</v>
      </c>
      <c r="EE13" s="34">
        <f t="shared" si="105"/>
        <v>4.5045869564824481E-2</v>
      </c>
      <c r="EF13" s="35">
        <f t="shared" si="106"/>
        <v>280681.97606360371</v>
      </c>
      <c r="EG13" s="81">
        <f t="shared" si="107"/>
        <v>0</v>
      </c>
      <c r="EH13" s="77" t="s">
        <v>8</v>
      </c>
      <c r="EI13" s="31" t="s">
        <v>8</v>
      </c>
      <c r="EJ13" s="36">
        <f t="shared" si="108"/>
        <v>0.58410123238840206</v>
      </c>
      <c r="EK13" s="34">
        <f t="shared" si="109"/>
        <v>4.5045869564824481E-2</v>
      </c>
      <c r="EL13" s="35">
        <f t="shared" si="110"/>
        <v>280681.97606360371</v>
      </c>
      <c r="EM13" s="81">
        <f t="shared" si="111"/>
        <v>0</v>
      </c>
      <c r="EN13" s="77" t="s">
        <v>8</v>
      </c>
      <c r="EO13" s="31" t="s">
        <v>8</v>
      </c>
      <c r="EP13" s="36">
        <f t="shared" si="112"/>
        <v>0.58410123238840206</v>
      </c>
      <c r="EQ13" s="34">
        <f t="shared" si="113"/>
        <v>4.5045869564824481E-2</v>
      </c>
      <c r="ER13" s="35">
        <f t="shared" si="114"/>
        <v>280681.97606360371</v>
      </c>
      <c r="ES13" s="81">
        <f t="shared" si="115"/>
        <v>0</v>
      </c>
      <c r="ET13" s="77" t="s">
        <v>8</v>
      </c>
      <c r="EU13" s="31" t="s">
        <v>8</v>
      </c>
      <c r="EV13" s="36">
        <f t="shared" si="116"/>
        <v>0.58410123238840206</v>
      </c>
      <c r="EW13" s="34">
        <f t="shared" si="117"/>
        <v>4.5045869564824481E-2</v>
      </c>
      <c r="EX13" s="35">
        <f t="shared" si="118"/>
        <v>280681.97606360371</v>
      </c>
      <c r="EY13" s="81">
        <f t="shared" si="119"/>
        <v>0</v>
      </c>
      <c r="EZ13" s="77" t="s">
        <v>8</v>
      </c>
      <c r="FA13" s="31" t="s">
        <v>8</v>
      </c>
      <c r="FB13" s="36">
        <f t="shared" si="120"/>
        <v>0.58410123238840206</v>
      </c>
      <c r="FC13" s="34">
        <f t="shared" si="121"/>
        <v>4.5045869564824481E-2</v>
      </c>
      <c r="FD13" s="35">
        <f t="shared" si="122"/>
        <v>280681.97606360371</v>
      </c>
      <c r="FE13" s="81">
        <f t="shared" si="123"/>
        <v>0</v>
      </c>
      <c r="FF13" s="77" t="s">
        <v>8</v>
      </c>
      <c r="FG13" s="31" t="s">
        <v>8</v>
      </c>
      <c r="FH13" s="36">
        <f t="shared" si="124"/>
        <v>0.58410123238840206</v>
      </c>
      <c r="FI13" s="34">
        <f t="shared" si="125"/>
        <v>4.5045869564824481E-2</v>
      </c>
      <c r="FJ13" s="35">
        <f t="shared" si="126"/>
        <v>280681.97606360371</v>
      </c>
      <c r="FK13" s="81">
        <f t="shared" si="127"/>
        <v>0</v>
      </c>
      <c r="FL13" s="77" t="s">
        <v>8</v>
      </c>
      <c r="FM13" s="31" t="s">
        <v>8</v>
      </c>
      <c r="FN13" s="36">
        <f t="shared" si="128"/>
        <v>0.58410123238840206</v>
      </c>
      <c r="FO13" s="34">
        <f t="shared" si="129"/>
        <v>4.5045869564824481E-2</v>
      </c>
      <c r="FP13" s="35">
        <f t="shared" si="130"/>
        <v>280681.97606360371</v>
      </c>
      <c r="FQ13" s="81">
        <f t="shared" si="131"/>
        <v>0</v>
      </c>
      <c r="FR13" s="77" t="s">
        <v>8</v>
      </c>
      <c r="FS13" s="31" t="s">
        <v>8</v>
      </c>
      <c r="FT13" s="36">
        <f t="shared" si="132"/>
        <v>0.58410123238840206</v>
      </c>
      <c r="FU13" s="34">
        <f t="shared" si="133"/>
        <v>4.5045869564824481E-2</v>
      </c>
      <c r="FV13" s="35">
        <f t="shared" si="134"/>
        <v>280681.97606360371</v>
      </c>
      <c r="FW13" s="81">
        <f t="shared" si="135"/>
        <v>0</v>
      </c>
      <c r="FX13" s="77" t="s">
        <v>8</v>
      </c>
      <c r="FY13" s="31" t="s">
        <v>8</v>
      </c>
      <c r="FZ13" s="36">
        <f t="shared" si="136"/>
        <v>0.58410123238840206</v>
      </c>
      <c r="GA13" s="34">
        <f t="shared" si="137"/>
        <v>4.5045869564824481E-2</v>
      </c>
      <c r="GB13" s="35">
        <f t="shared" si="138"/>
        <v>280681.97606360371</v>
      </c>
      <c r="GC13" s="81">
        <f t="shared" si="139"/>
        <v>0</v>
      </c>
      <c r="GD13" s="77" t="s">
        <v>8</v>
      </c>
      <c r="GE13" s="31" t="s">
        <v>8</v>
      </c>
      <c r="GF13" s="36">
        <f t="shared" si="140"/>
        <v>0.58410123238840206</v>
      </c>
      <c r="GG13" s="34">
        <f t="shared" si="141"/>
        <v>4.5045869564824481E-2</v>
      </c>
      <c r="GH13" s="35">
        <f t="shared" si="142"/>
        <v>280681.97606360371</v>
      </c>
      <c r="GI13" s="132">
        <f t="shared" si="143"/>
        <v>0</v>
      </c>
      <c r="GJ13" s="158">
        <f t="shared" si="146"/>
        <v>871848.05702929583</v>
      </c>
      <c r="GK13" s="104">
        <f t="shared" si="144"/>
        <v>1020244.0827445432</v>
      </c>
      <c r="GL13" s="195">
        <f t="shared" si="145"/>
        <v>0.58410123238840206</v>
      </c>
    </row>
    <row r="14" spans="1:194" s="26" customFormat="1">
      <c r="A14" s="174" t="s">
        <v>181</v>
      </c>
      <c r="B14" s="148" t="s">
        <v>8</v>
      </c>
      <c r="C14" s="148" t="s">
        <v>8</v>
      </c>
      <c r="D14" s="148" t="s">
        <v>8</v>
      </c>
      <c r="E14" s="148" t="s">
        <v>8</v>
      </c>
      <c r="F14" s="148" t="s">
        <v>8</v>
      </c>
      <c r="G14" s="113">
        <f>'Исходные данные'!C16</f>
        <v>344</v>
      </c>
      <c r="H14" s="50">
        <f>'Исходные данные'!E16</f>
        <v>141504</v>
      </c>
      <c r="I14" s="33">
        <f>'Расчет КРП'!H12</f>
        <v>8.6008717526948715</v>
      </c>
      <c r="J14" s="120" t="s">
        <v>8</v>
      </c>
      <c r="K14" s="124">
        <f t="shared" si="22"/>
        <v>6.0905335901342637E-2</v>
      </c>
      <c r="L14" s="78">
        <f t="shared" si="23"/>
        <v>183626.73685627736</v>
      </c>
      <c r="M14" s="74">
        <f t="shared" si="24"/>
        <v>0.13994089736037577</v>
      </c>
      <c r="N14" s="31" t="s">
        <v>8</v>
      </c>
      <c r="O14" s="34">
        <f t="shared" si="25"/>
        <v>0.13112396323261447</v>
      </c>
      <c r="P14" s="35">
        <f t="shared" si="26"/>
        <v>511736.60579353804</v>
      </c>
      <c r="Q14" s="81">
        <f t="shared" si="27"/>
        <v>511736.60579353804</v>
      </c>
      <c r="R14" s="152" t="s">
        <v>8</v>
      </c>
      <c r="S14" s="31" t="s">
        <v>8</v>
      </c>
      <c r="T14" s="36">
        <f t="shared" si="28"/>
        <v>0.36019961703521458</v>
      </c>
      <c r="U14" s="34">
        <f t="shared" si="29"/>
        <v>9.0653102758838866E-2</v>
      </c>
      <c r="V14" s="54">
        <f t="shared" si="30"/>
        <v>504282.60768980364</v>
      </c>
      <c r="W14" s="81">
        <f t="shared" si="31"/>
        <v>504282.60768980364</v>
      </c>
      <c r="X14" s="77" t="s">
        <v>8</v>
      </c>
      <c r="Y14" s="31" t="s">
        <v>8</v>
      </c>
      <c r="Z14" s="36">
        <f t="shared" si="32"/>
        <v>0.57725002981896978</v>
      </c>
      <c r="AA14" s="34">
        <f t="shared" si="33"/>
        <v>3.4207499707278544E-2</v>
      </c>
      <c r="AB14" s="54">
        <f t="shared" si="34"/>
        <v>247786.3618696944</v>
      </c>
      <c r="AC14" s="81">
        <f t="shared" si="35"/>
        <v>32565.372760555594</v>
      </c>
      <c r="AD14" s="77" t="s">
        <v>8</v>
      </c>
      <c r="AE14" s="31" t="s">
        <v>8</v>
      </c>
      <c r="AF14" s="36">
        <f t="shared" si="36"/>
        <v>0.59126662982133071</v>
      </c>
      <c r="AG14" s="34">
        <f t="shared" si="37"/>
        <v>3.7880472131895826E-2</v>
      </c>
      <c r="AH14" s="54">
        <f t="shared" si="38"/>
        <v>287431.08589260263</v>
      </c>
      <c r="AI14" s="81">
        <f t="shared" si="39"/>
        <v>0</v>
      </c>
      <c r="AJ14" s="77" t="s">
        <v>8</v>
      </c>
      <c r="AK14" s="31" t="s">
        <v>8</v>
      </c>
      <c r="AL14" s="36">
        <f t="shared" si="40"/>
        <v>0.59126662982133071</v>
      </c>
      <c r="AM14" s="34">
        <f t="shared" si="41"/>
        <v>3.7880472131895826E-2</v>
      </c>
      <c r="AN14" s="54">
        <f t="shared" si="42"/>
        <v>287431.08589260263</v>
      </c>
      <c r="AO14" s="81">
        <f t="shared" si="43"/>
        <v>0</v>
      </c>
      <c r="AP14" s="77" t="s">
        <v>8</v>
      </c>
      <c r="AQ14" s="31" t="s">
        <v>8</v>
      </c>
      <c r="AR14" s="36">
        <f t="shared" si="44"/>
        <v>0.59126662982133071</v>
      </c>
      <c r="AS14" s="34">
        <f t="shared" si="45"/>
        <v>3.7880472131895826E-2</v>
      </c>
      <c r="AT14" s="54">
        <f t="shared" si="46"/>
        <v>287431.08589260263</v>
      </c>
      <c r="AU14" s="81">
        <f t="shared" si="47"/>
        <v>0</v>
      </c>
      <c r="AV14" s="77" t="s">
        <v>8</v>
      </c>
      <c r="AW14" s="31" t="s">
        <v>8</v>
      </c>
      <c r="AX14" s="36">
        <f t="shared" si="48"/>
        <v>0.59126662982133071</v>
      </c>
      <c r="AY14" s="34">
        <f t="shared" si="49"/>
        <v>3.7880472131895826E-2</v>
      </c>
      <c r="AZ14" s="54">
        <f t="shared" si="50"/>
        <v>287431.08589260263</v>
      </c>
      <c r="BA14" s="81">
        <f t="shared" si="51"/>
        <v>0</v>
      </c>
      <c r="BB14" s="77" t="s">
        <v>8</v>
      </c>
      <c r="BC14" s="31" t="s">
        <v>8</v>
      </c>
      <c r="BD14" s="36">
        <f t="shared" si="52"/>
        <v>0.59126662982133071</v>
      </c>
      <c r="BE14" s="34">
        <f t="shared" si="53"/>
        <v>3.7880472131895826E-2</v>
      </c>
      <c r="BF14" s="54">
        <f t="shared" si="54"/>
        <v>287431.08589260263</v>
      </c>
      <c r="BG14" s="81">
        <f t="shared" si="55"/>
        <v>0</v>
      </c>
      <c r="BH14" s="77" t="s">
        <v>8</v>
      </c>
      <c r="BI14" s="31" t="s">
        <v>8</v>
      </c>
      <c r="BJ14" s="36">
        <f t="shared" si="56"/>
        <v>0.59126662982133071</v>
      </c>
      <c r="BK14" s="34">
        <f t="shared" si="57"/>
        <v>3.7880472131895826E-2</v>
      </c>
      <c r="BL14" s="54">
        <f t="shared" si="58"/>
        <v>287431.08589260263</v>
      </c>
      <c r="BM14" s="81">
        <f t="shared" si="59"/>
        <v>0</v>
      </c>
      <c r="BN14" s="77" t="s">
        <v>8</v>
      </c>
      <c r="BO14" s="31" t="s">
        <v>8</v>
      </c>
      <c r="BP14" s="36">
        <f t="shared" si="60"/>
        <v>0.59126662982133071</v>
      </c>
      <c r="BQ14" s="34">
        <f t="shared" si="61"/>
        <v>3.7880472131895826E-2</v>
      </c>
      <c r="BR14" s="54">
        <f t="shared" si="62"/>
        <v>287431.08589260263</v>
      </c>
      <c r="BS14" s="132">
        <f t="shared" si="63"/>
        <v>0</v>
      </c>
      <c r="BT14" s="77" t="s">
        <v>8</v>
      </c>
      <c r="BU14" s="31" t="s">
        <v>8</v>
      </c>
      <c r="BV14" s="36">
        <f t="shared" si="64"/>
        <v>0.59126662982133071</v>
      </c>
      <c r="BW14" s="34">
        <f t="shared" si="65"/>
        <v>3.7880472131895826E-2</v>
      </c>
      <c r="BX14" s="54">
        <f t="shared" si="66"/>
        <v>287431.08589260263</v>
      </c>
      <c r="BY14" s="132">
        <f t="shared" si="67"/>
        <v>0</v>
      </c>
      <c r="BZ14" s="77" t="s">
        <v>8</v>
      </c>
      <c r="CA14" s="31" t="s">
        <v>8</v>
      </c>
      <c r="CB14" s="36">
        <f t="shared" si="68"/>
        <v>0.59126662982133071</v>
      </c>
      <c r="CC14" s="34">
        <f t="shared" si="69"/>
        <v>3.7880472131895826E-2</v>
      </c>
      <c r="CD14" s="54">
        <f t="shared" si="70"/>
        <v>287431.08589260263</v>
      </c>
      <c r="CE14" s="132">
        <f t="shared" si="71"/>
        <v>0</v>
      </c>
      <c r="CF14" s="77" t="s">
        <v>8</v>
      </c>
      <c r="CG14" s="31" t="s">
        <v>8</v>
      </c>
      <c r="CH14" s="36">
        <f t="shared" si="72"/>
        <v>0.59126662982133071</v>
      </c>
      <c r="CI14" s="34">
        <f t="shared" si="73"/>
        <v>3.7880472131895826E-2</v>
      </c>
      <c r="CJ14" s="54">
        <f t="shared" si="74"/>
        <v>287431.08589260263</v>
      </c>
      <c r="CK14" s="132">
        <f t="shared" si="75"/>
        <v>0</v>
      </c>
      <c r="CL14" s="77" t="s">
        <v>8</v>
      </c>
      <c r="CM14" s="31" t="s">
        <v>8</v>
      </c>
      <c r="CN14" s="36">
        <f t="shared" si="76"/>
        <v>0.59126662982133071</v>
      </c>
      <c r="CO14" s="34">
        <f t="shared" si="77"/>
        <v>3.7880472131895826E-2</v>
      </c>
      <c r="CP14" s="54">
        <f t="shared" si="78"/>
        <v>287431.08589260263</v>
      </c>
      <c r="CQ14" s="132">
        <f t="shared" si="79"/>
        <v>0</v>
      </c>
      <c r="CR14" s="77" t="s">
        <v>8</v>
      </c>
      <c r="CS14" s="31" t="s">
        <v>8</v>
      </c>
      <c r="CT14" s="36">
        <f t="shared" si="80"/>
        <v>0.59126662982133071</v>
      </c>
      <c r="CU14" s="34">
        <f t="shared" si="81"/>
        <v>3.7880472131895826E-2</v>
      </c>
      <c r="CV14" s="54">
        <f t="shared" si="82"/>
        <v>287431.08589260263</v>
      </c>
      <c r="CW14" s="132">
        <f t="shared" si="83"/>
        <v>0</v>
      </c>
      <c r="CX14" s="77" t="s">
        <v>8</v>
      </c>
      <c r="CY14" s="31" t="s">
        <v>8</v>
      </c>
      <c r="CZ14" s="36">
        <f t="shared" si="84"/>
        <v>0.59126662982133071</v>
      </c>
      <c r="DA14" s="34">
        <f t="shared" si="85"/>
        <v>3.7880472131895826E-2</v>
      </c>
      <c r="DB14" s="54">
        <f t="shared" si="86"/>
        <v>287431.08589260263</v>
      </c>
      <c r="DC14" s="132">
        <f t="shared" si="87"/>
        <v>0</v>
      </c>
      <c r="DD14" s="77" t="s">
        <v>8</v>
      </c>
      <c r="DE14" s="31" t="s">
        <v>8</v>
      </c>
      <c r="DF14" s="36">
        <f t="shared" si="88"/>
        <v>0.59126662982133071</v>
      </c>
      <c r="DG14" s="34">
        <f t="shared" si="89"/>
        <v>3.7880472131895826E-2</v>
      </c>
      <c r="DH14" s="54">
        <f t="shared" si="90"/>
        <v>287431.08589260263</v>
      </c>
      <c r="DI14" s="132">
        <f t="shared" si="91"/>
        <v>0</v>
      </c>
      <c r="DJ14" s="77" t="s">
        <v>8</v>
      </c>
      <c r="DK14" s="31" t="s">
        <v>8</v>
      </c>
      <c r="DL14" s="36">
        <f t="shared" si="92"/>
        <v>0.59126662982133071</v>
      </c>
      <c r="DM14" s="34">
        <f t="shared" si="93"/>
        <v>3.7880472131895826E-2</v>
      </c>
      <c r="DN14" s="54">
        <f t="shared" si="94"/>
        <v>287431.08589260263</v>
      </c>
      <c r="DO14" s="132">
        <f t="shared" si="95"/>
        <v>0</v>
      </c>
      <c r="DP14" s="77" t="s">
        <v>8</v>
      </c>
      <c r="DQ14" s="31" t="s">
        <v>8</v>
      </c>
      <c r="DR14" s="36">
        <f t="shared" si="96"/>
        <v>0.59126662982133071</v>
      </c>
      <c r="DS14" s="34">
        <f t="shared" si="97"/>
        <v>3.7880472131895826E-2</v>
      </c>
      <c r="DT14" s="54">
        <f t="shared" si="98"/>
        <v>287431.08589260263</v>
      </c>
      <c r="DU14" s="132">
        <f t="shared" si="99"/>
        <v>0</v>
      </c>
      <c r="DV14" s="77" t="s">
        <v>8</v>
      </c>
      <c r="DW14" s="31" t="s">
        <v>8</v>
      </c>
      <c r="DX14" s="36">
        <f t="shared" si="100"/>
        <v>0.59126662982133071</v>
      </c>
      <c r="DY14" s="34">
        <f t="shared" si="101"/>
        <v>3.7880472131895826E-2</v>
      </c>
      <c r="DZ14" s="35">
        <f t="shared" si="102"/>
        <v>287431.08589260263</v>
      </c>
      <c r="EA14" s="81">
        <f t="shared" si="103"/>
        <v>0</v>
      </c>
      <c r="EB14" s="77" t="s">
        <v>8</v>
      </c>
      <c r="EC14" s="31" t="s">
        <v>8</v>
      </c>
      <c r="ED14" s="36">
        <f t="shared" si="104"/>
        <v>0.59126662982133071</v>
      </c>
      <c r="EE14" s="34">
        <f t="shared" si="105"/>
        <v>3.7880472131895826E-2</v>
      </c>
      <c r="EF14" s="35">
        <f t="shared" si="106"/>
        <v>287431.08589260263</v>
      </c>
      <c r="EG14" s="81">
        <f t="shared" si="107"/>
        <v>0</v>
      </c>
      <c r="EH14" s="77" t="s">
        <v>8</v>
      </c>
      <c r="EI14" s="31" t="s">
        <v>8</v>
      </c>
      <c r="EJ14" s="36">
        <f t="shared" si="108"/>
        <v>0.59126662982133071</v>
      </c>
      <c r="EK14" s="34">
        <f t="shared" si="109"/>
        <v>3.7880472131895826E-2</v>
      </c>
      <c r="EL14" s="35">
        <f t="shared" si="110"/>
        <v>287431.08589260263</v>
      </c>
      <c r="EM14" s="81">
        <f t="shared" si="111"/>
        <v>0</v>
      </c>
      <c r="EN14" s="77" t="s">
        <v>8</v>
      </c>
      <c r="EO14" s="31" t="s">
        <v>8</v>
      </c>
      <c r="EP14" s="36">
        <f t="shared" si="112"/>
        <v>0.59126662982133071</v>
      </c>
      <c r="EQ14" s="34">
        <f t="shared" si="113"/>
        <v>3.7880472131895826E-2</v>
      </c>
      <c r="ER14" s="35">
        <f t="shared" si="114"/>
        <v>287431.08589260263</v>
      </c>
      <c r="ES14" s="81">
        <f t="shared" si="115"/>
        <v>0</v>
      </c>
      <c r="ET14" s="77" t="s">
        <v>8</v>
      </c>
      <c r="EU14" s="31" t="s">
        <v>8</v>
      </c>
      <c r="EV14" s="36">
        <f t="shared" si="116"/>
        <v>0.59126662982133071</v>
      </c>
      <c r="EW14" s="34">
        <f t="shared" si="117"/>
        <v>3.7880472131895826E-2</v>
      </c>
      <c r="EX14" s="35">
        <f t="shared" si="118"/>
        <v>287431.08589260263</v>
      </c>
      <c r="EY14" s="81">
        <f t="shared" si="119"/>
        <v>0</v>
      </c>
      <c r="EZ14" s="77" t="s">
        <v>8</v>
      </c>
      <c r="FA14" s="31" t="s">
        <v>8</v>
      </c>
      <c r="FB14" s="36">
        <f t="shared" si="120"/>
        <v>0.59126662982133071</v>
      </c>
      <c r="FC14" s="34">
        <f t="shared" si="121"/>
        <v>3.7880472131895826E-2</v>
      </c>
      <c r="FD14" s="35">
        <f t="shared" si="122"/>
        <v>287431.08589260263</v>
      </c>
      <c r="FE14" s="81">
        <f t="shared" si="123"/>
        <v>0</v>
      </c>
      <c r="FF14" s="77" t="s">
        <v>8</v>
      </c>
      <c r="FG14" s="31" t="s">
        <v>8</v>
      </c>
      <c r="FH14" s="36">
        <f t="shared" si="124"/>
        <v>0.59126662982133071</v>
      </c>
      <c r="FI14" s="34">
        <f t="shared" si="125"/>
        <v>3.7880472131895826E-2</v>
      </c>
      <c r="FJ14" s="35">
        <f t="shared" si="126"/>
        <v>287431.08589260263</v>
      </c>
      <c r="FK14" s="81">
        <f t="shared" si="127"/>
        <v>0</v>
      </c>
      <c r="FL14" s="77" t="s">
        <v>8</v>
      </c>
      <c r="FM14" s="31" t="s">
        <v>8</v>
      </c>
      <c r="FN14" s="36">
        <f t="shared" si="128"/>
        <v>0.59126662982133071</v>
      </c>
      <c r="FO14" s="34">
        <f t="shared" si="129"/>
        <v>3.7880472131895826E-2</v>
      </c>
      <c r="FP14" s="35">
        <f t="shared" si="130"/>
        <v>287431.08589260263</v>
      </c>
      <c r="FQ14" s="81">
        <f t="shared" si="131"/>
        <v>0</v>
      </c>
      <c r="FR14" s="77" t="s">
        <v>8</v>
      </c>
      <c r="FS14" s="31" t="s">
        <v>8</v>
      </c>
      <c r="FT14" s="36">
        <f t="shared" si="132"/>
        <v>0.59126662982133071</v>
      </c>
      <c r="FU14" s="34">
        <f t="shared" si="133"/>
        <v>3.7880472131895826E-2</v>
      </c>
      <c r="FV14" s="35">
        <f t="shared" si="134"/>
        <v>287431.08589260263</v>
      </c>
      <c r="FW14" s="81">
        <f t="shared" si="135"/>
        <v>0</v>
      </c>
      <c r="FX14" s="77" t="s">
        <v>8</v>
      </c>
      <c r="FY14" s="31" t="s">
        <v>8</v>
      </c>
      <c r="FZ14" s="36">
        <f t="shared" si="136"/>
        <v>0.59126662982133071</v>
      </c>
      <c r="GA14" s="34">
        <f t="shared" si="137"/>
        <v>3.7880472131895826E-2</v>
      </c>
      <c r="GB14" s="35">
        <f t="shared" si="138"/>
        <v>287431.08589260263</v>
      </c>
      <c r="GC14" s="81">
        <f t="shared" si="139"/>
        <v>0</v>
      </c>
      <c r="GD14" s="77" t="s">
        <v>8</v>
      </c>
      <c r="GE14" s="31" t="s">
        <v>8</v>
      </c>
      <c r="GF14" s="36">
        <f t="shared" si="140"/>
        <v>0.59126662982133071</v>
      </c>
      <c r="GG14" s="34">
        <f t="shared" si="141"/>
        <v>3.7880472131895826E-2</v>
      </c>
      <c r="GH14" s="35">
        <f t="shared" si="142"/>
        <v>287431.08589260263</v>
      </c>
      <c r="GI14" s="132">
        <f t="shared" si="143"/>
        <v>0</v>
      </c>
      <c r="GJ14" s="158">
        <f t="shared" si="146"/>
        <v>1048584.5862438974</v>
      </c>
      <c r="GK14" s="104">
        <f t="shared" si="144"/>
        <v>1232211.3231001748</v>
      </c>
      <c r="GL14" s="195">
        <f t="shared" si="145"/>
        <v>0.59126662982133071</v>
      </c>
    </row>
    <row r="15" spans="1:194" s="26" customFormat="1">
      <c r="A15" s="174" t="s">
        <v>182</v>
      </c>
      <c r="B15" s="148" t="s">
        <v>8</v>
      </c>
      <c r="C15" s="148" t="s">
        <v>8</v>
      </c>
      <c r="D15" s="148" t="s">
        <v>8</v>
      </c>
      <c r="E15" s="148" t="s">
        <v>8</v>
      </c>
      <c r="F15" s="148" t="s">
        <v>8</v>
      </c>
      <c r="G15" s="113">
        <f>'Исходные данные'!C17</f>
        <v>284</v>
      </c>
      <c r="H15" s="50">
        <f>'Исходные данные'!E17</f>
        <v>105179</v>
      </c>
      <c r="I15" s="33">
        <f>'Расчет КРП'!H13</f>
        <v>9.0037430369075189</v>
      </c>
      <c r="J15" s="120" t="s">
        <v>8</v>
      </c>
      <c r="K15" s="124">
        <f t="shared" si="22"/>
        <v>5.2381164140429544E-2</v>
      </c>
      <c r="L15" s="78">
        <f t="shared" si="23"/>
        <v>151598.8176371592</v>
      </c>
      <c r="M15" s="74">
        <f t="shared" si="24"/>
        <v>0.12788028991788591</v>
      </c>
      <c r="N15" s="31" t="s">
        <v>8</v>
      </c>
      <c r="O15" s="34">
        <f t="shared" si="25"/>
        <v>0.14318457067510432</v>
      </c>
      <c r="P15" s="35">
        <f t="shared" si="26"/>
        <v>482948.87194506376</v>
      </c>
      <c r="Q15" s="81">
        <f t="shared" si="27"/>
        <v>482948.87194506376</v>
      </c>
      <c r="R15" s="152" t="s">
        <v>8</v>
      </c>
      <c r="S15" s="31" t="s">
        <v>8</v>
      </c>
      <c r="T15" s="36">
        <f t="shared" si="28"/>
        <v>0.36839811317908516</v>
      </c>
      <c r="U15" s="34">
        <f t="shared" si="29"/>
        <v>8.2454606614968284E-2</v>
      </c>
      <c r="V15" s="54">
        <f t="shared" si="30"/>
        <v>396411.96848772315</v>
      </c>
      <c r="W15" s="81">
        <f t="shared" si="31"/>
        <v>396411.96848772315</v>
      </c>
      <c r="X15" s="77" t="s">
        <v>8</v>
      </c>
      <c r="Y15" s="31" t="s">
        <v>8</v>
      </c>
      <c r="Z15" s="36">
        <f t="shared" si="32"/>
        <v>0.56581889478554859</v>
      </c>
      <c r="AA15" s="34">
        <f t="shared" si="33"/>
        <v>4.5638634740699735E-2</v>
      </c>
      <c r="AB15" s="54">
        <f t="shared" si="34"/>
        <v>285712.49185214197</v>
      </c>
      <c r="AC15" s="81">
        <f t="shared" si="35"/>
        <v>37549.822069727787</v>
      </c>
      <c r="AD15" s="77" t="s">
        <v>8</v>
      </c>
      <c r="AE15" s="31" t="s">
        <v>8</v>
      </c>
      <c r="AF15" s="36">
        <f t="shared" si="36"/>
        <v>0.58451942809807611</v>
      </c>
      <c r="AG15" s="34">
        <f t="shared" si="37"/>
        <v>4.4627673855150429E-2</v>
      </c>
      <c r="AH15" s="54">
        <f t="shared" si="38"/>
        <v>292659.83290310483</v>
      </c>
      <c r="AI15" s="81">
        <f t="shared" si="39"/>
        <v>0</v>
      </c>
      <c r="AJ15" s="77" t="s">
        <v>8</v>
      </c>
      <c r="AK15" s="31" t="s">
        <v>8</v>
      </c>
      <c r="AL15" s="36">
        <f t="shared" si="40"/>
        <v>0.58451942809807611</v>
      </c>
      <c r="AM15" s="34">
        <f t="shared" si="41"/>
        <v>4.4627673855150429E-2</v>
      </c>
      <c r="AN15" s="54">
        <f t="shared" si="42"/>
        <v>292659.83290310483</v>
      </c>
      <c r="AO15" s="81">
        <f t="shared" si="43"/>
        <v>0</v>
      </c>
      <c r="AP15" s="77" t="s">
        <v>8</v>
      </c>
      <c r="AQ15" s="31" t="s">
        <v>8</v>
      </c>
      <c r="AR15" s="36">
        <f t="shared" si="44"/>
        <v>0.58451942809807611</v>
      </c>
      <c r="AS15" s="34">
        <f t="shared" si="45"/>
        <v>4.4627673855150429E-2</v>
      </c>
      <c r="AT15" s="54">
        <f t="shared" si="46"/>
        <v>292659.83290310483</v>
      </c>
      <c r="AU15" s="81">
        <f t="shared" si="47"/>
        <v>0</v>
      </c>
      <c r="AV15" s="77" t="s">
        <v>8</v>
      </c>
      <c r="AW15" s="31" t="s">
        <v>8</v>
      </c>
      <c r="AX15" s="36">
        <f t="shared" si="48"/>
        <v>0.58451942809807611</v>
      </c>
      <c r="AY15" s="34">
        <f t="shared" si="49"/>
        <v>4.4627673855150429E-2</v>
      </c>
      <c r="AZ15" s="54">
        <f t="shared" si="50"/>
        <v>292659.83290310483</v>
      </c>
      <c r="BA15" s="81">
        <f t="shared" si="51"/>
        <v>0</v>
      </c>
      <c r="BB15" s="77" t="s">
        <v>8</v>
      </c>
      <c r="BC15" s="31" t="s">
        <v>8</v>
      </c>
      <c r="BD15" s="36">
        <f t="shared" si="52"/>
        <v>0.58451942809807611</v>
      </c>
      <c r="BE15" s="34">
        <f t="shared" si="53"/>
        <v>4.4627673855150429E-2</v>
      </c>
      <c r="BF15" s="54">
        <f t="shared" si="54"/>
        <v>292659.83290310483</v>
      </c>
      <c r="BG15" s="81">
        <f t="shared" si="55"/>
        <v>0</v>
      </c>
      <c r="BH15" s="77" t="s">
        <v>8</v>
      </c>
      <c r="BI15" s="31" t="s">
        <v>8</v>
      </c>
      <c r="BJ15" s="36">
        <f t="shared" si="56"/>
        <v>0.58451942809807611</v>
      </c>
      <c r="BK15" s="34">
        <f t="shared" si="57"/>
        <v>4.4627673855150429E-2</v>
      </c>
      <c r="BL15" s="54">
        <f t="shared" si="58"/>
        <v>292659.83290310483</v>
      </c>
      <c r="BM15" s="81">
        <f t="shared" si="59"/>
        <v>0</v>
      </c>
      <c r="BN15" s="77" t="s">
        <v>8</v>
      </c>
      <c r="BO15" s="31" t="s">
        <v>8</v>
      </c>
      <c r="BP15" s="36">
        <f t="shared" si="60"/>
        <v>0.58451942809807611</v>
      </c>
      <c r="BQ15" s="34">
        <f t="shared" si="61"/>
        <v>4.4627673855150429E-2</v>
      </c>
      <c r="BR15" s="54">
        <f t="shared" si="62"/>
        <v>292659.83290310483</v>
      </c>
      <c r="BS15" s="132">
        <f t="shared" si="63"/>
        <v>0</v>
      </c>
      <c r="BT15" s="77" t="s">
        <v>8</v>
      </c>
      <c r="BU15" s="31" t="s">
        <v>8</v>
      </c>
      <c r="BV15" s="36">
        <f t="shared" si="64"/>
        <v>0.58451942809807611</v>
      </c>
      <c r="BW15" s="34">
        <f t="shared" si="65"/>
        <v>4.4627673855150429E-2</v>
      </c>
      <c r="BX15" s="54">
        <f t="shared" si="66"/>
        <v>292659.83290310483</v>
      </c>
      <c r="BY15" s="132">
        <f t="shared" si="67"/>
        <v>0</v>
      </c>
      <c r="BZ15" s="77" t="s">
        <v>8</v>
      </c>
      <c r="CA15" s="31" t="s">
        <v>8</v>
      </c>
      <c r="CB15" s="36">
        <f t="shared" si="68"/>
        <v>0.58451942809807611</v>
      </c>
      <c r="CC15" s="34">
        <f t="shared" si="69"/>
        <v>4.4627673855150429E-2</v>
      </c>
      <c r="CD15" s="54">
        <f t="shared" si="70"/>
        <v>292659.83290310483</v>
      </c>
      <c r="CE15" s="132">
        <f t="shared" si="71"/>
        <v>0</v>
      </c>
      <c r="CF15" s="77" t="s">
        <v>8</v>
      </c>
      <c r="CG15" s="31" t="s">
        <v>8</v>
      </c>
      <c r="CH15" s="36">
        <f t="shared" si="72"/>
        <v>0.58451942809807611</v>
      </c>
      <c r="CI15" s="34">
        <f t="shared" si="73"/>
        <v>4.4627673855150429E-2</v>
      </c>
      <c r="CJ15" s="54">
        <f t="shared" si="74"/>
        <v>292659.83290310483</v>
      </c>
      <c r="CK15" s="132">
        <f t="shared" si="75"/>
        <v>0</v>
      </c>
      <c r="CL15" s="77" t="s">
        <v>8</v>
      </c>
      <c r="CM15" s="31" t="s">
        <v>8</v>
      </c>
      <c r="CN15" s="36">
        <f t="shared" si="76"/>
        <v>0.58451942809807611</v>
      </c>
      <c r="CO15" s="34">
        <f t="shared" si="77"/>
        <v>4.4627673855150429E-2</v>
      </c>
      <c r="CP15" s="54">
        <f t="shared" si="78"/>
        <v>292659.83290310483</v>
      </c>
      <c r="CQ15" s="132">
        <f t="shared" si="79"/>
        <v>0</v>
      </c>
      <c r="CR15" s="77" t="s">
        <v>8</v>
      </c>
      <c r="CS15" s="31" t="s">
        <v>8</v>
      </c>
      <c r="CT15" s="36">
        <f t="shared" si="80"/>
        <v>0.58451942809807611</v>
      </c>
      <c r="CU15" s="34">
        <f t="shared" si="81"/>
        <v>4.4627673855150429E-2</v>
      </c>
      <c r="CV15" s="54">
        <f t="shared" si="82"/>
        <v>292659.83290310483</v>
      </c>
      <c r="CW15" s="132">
        <f t="shared" si="83"/>
        <v>0</v>
      </c>
      <c r="CX15" s="77" t="s">
        <v>8</v>
      </c>
      <c r="CY15" s="31" t="s">
        <v>8</v>
      </c>
      <c r="CZ15" s="36">
        <f t="shared" si="84"/>
        <v>0.58451942809807611</v>
      </c>
      <c r="DA15" s="34">
        <f t="shared" si="85"/>
        <v>4.4627673855150429E-2</v>
      </c>
      <c r="DB15" s="54">
        <f t="shared" si="86"/>
        <v>292659.83290310483</v>
      </c>
      <c r="DC15" s="132">
        <f t="shared" si="87"/>
        <v>0</v>
      </c>
      <c r="DD15" s="77" t="s">
        <v>8</v>
      </c>
      <c r="DE15" s="31" t="s">
        <v>8</v>
      </c>
      <c r="DF15" s="36">
        <f t="shared" si="88"/>
        <v>0.58451942809807611</v>
      </c>
      <c r="DG15" s="34">
        <f t="shared" si="89"/>
        <v>4.4627673855150429E-2</v>
      </c>
      <c r="DH15" s="54">
        <f t="shared" si="90"/>
        <v>292659.83290310483</v>
      </c>
      <c r="DI15" s="132">
        <f t="shared" si="91"/>
        <v>0</v>
      </c>
      <c r="DJ15" s="77" t="s">
        <v>8</v>
      </c>
      <c r="DK15" s="31" t="s">
        <v>8</v>
      </c>
      <c r="DL15" s="36">
        <f t="shared" si="92"/>
        <v>0.58451942809807611</v>
      </c>
      <c r="DM15" s="34">
        <f t="shared" si="93"/>
        <v>4.4627673855150429E-2</v>
      </c>
      <c r="DN15" s="54">
        <f t="shared" si="94"/>
        <v>292659.83290310483</v>
      </c>
      <c r="DO15" s="132">
        <f t="shared" si="95"/>
        <v>0</v>
      </c>
      <c r="DP15" s="77" t="s">
        <v>8</v>
      </c>
      <c r="DQ15" s="31" t="s">
        <v>8</v>
      </c>
      <c r="DR15" s="36">
        <f t="shared" si="96"/>
        <v>0.58451942809807611</v>
      </c>
      <c r="DS15" s="34">
        <f t="shared" si="97"/>
        <v>4.4627673855150429E-2</v>
      </c>
      <c r="DT15" s="54">
        <f t="shared" si="98"/>
        <v>292659.83290310483</v>
      </c>
      <c r="DU15" s="132">
        <f t="shared" si="99"/>
        <v>0</v>
      </c>
      <c r="DV15" s="77" t="s">
        <v>8</v>
      </c>
      <c r="DW15" s="31" t="s">
        <v>8</v>
      </c>
      <c r="DX15" s="36">
        <f t="shared" si="100"/>
        <v>0.58451942809807611</v>
      </c>
      <c r="DY15" s="34">
        <f t="shared" si="101"/>
        <v>4.4627673855150429E-2</v>
      </c>
      <c r="DZ15" s="35">
        <f t="shared" si="102"/>
        <v>292659.83290310483</v>
      </c>
      <c r="EA15" s="81">
        <f t="shared" si="103"/>
        <v>0</v>
      </c>
      <c r="EB15" s="77" t="s">
        <v>8</v>
      </c>
      <c r="EC15" s="31" t="s">
        <v>8</v>
      </c>
      <c r="ED15" s="36">
        <f t="shared" si="104"/>
        <v>0.58451942809807611</v>
      </c>
      <c r="EE15" s="34">
        <f t="shared" si="105"/>
        <v>4.4627673855150429E-2</v>
      </c>
      <c r="EF15" s="35">
        <f t="shared" si="106"/>
        <v>292659.83290310483</v>
      </c>
      <c r="EG15" s="81">
        <f t="shared" si="107"/>
        <v>0</v>
      </c>
      <c r="EH15" s="77" t="s">
        <v>8</v>
      </c>
      <c r="EI15" s="31" t="s">
        <v>8</v>
      </c>
      <c r="EJ15" s="36">
        <f t="shared" si="108"/>
        <v>0.58451942809807611</v>
      </c>
      <c r="EK15" s="34">
        <f t="shared" si="109"/>
        <v>4.4627673855150429E-2</v>
      </c>
      <c r="EL15" s="35">
        <f t="shared" si="110"/>
        <v>292659.83290310483</v>
      </c>
      <c r="EM15" s="81">
        <f t="shared" si="111"/>
        <v>0</v>
      </c>
      <c r="EN15" s="77" t="s">
        <v>8</v>
      </c>
      <c r="EO15" s="31" t="s">
        <v>8</v>
      </c>
      <c r="EP15" s="36">
        <f t="shared" si="112"/>
        <v>0.58451942809807611</v>
      </c>
      <c r="EQ15" s="34">
        <f t="shared" si="113"/>
        <v>4.4627673855150429E-2</v>
      </c>
      <c r="ER15" s="35">
        <f t="shared" si="114"/>
        <v>292659.83290310483</v>
      </c>
      <c r="ES15" s="81">
        <f t="shared" si="115"/>
        <v>0</v>
      </c>
      <c r="ET15" s="77" t="s">
        <v>8</v>
      </c>
      <c r="EU15" s="31" t="s">
        <v>8</v>
      </c>
      <c r="EV15" s="36">
        <f t="shared" si="116"/>
        <v>0.58451942809807611</v>
      </c>
      <c r="EW15" s="34">
        <f t="shared" si="117"/>
        <v>4.4627673855150429E-2</v>
      </c>
      <c r="EX15" s="35">
        <f t="shared" si="118"/>
        <v>292659.83290310483</v>
      </c>
      <c r="EY15" s="81">
        <f t="shared" si="119"/>
        <v>0</v>
      </c>
      <c r="EZ15" s="77" t="s">
        <v>8</v>
      </c>
      <c r="FA15" s="31" t="s">
        <v>8</v>
      </c>
      <c r="FB15" s="36">
        <f t="shared" si="120"/>
        <v>0.58451942809807611</v>
      </c>
      <c r="FC15" s="34">
        <f t="shared" si="121"/>
        <v>4.4627673855150429E-2</v>
      </c>
      <c r="FD15" s="35">
        <f t="shared" si="122"/>
        <v>292659.83290310483</v>
      </c>
      <c r="FE15" s="81">
        <f t="shared" si="123"/>
        <v>0</v>
      </c>
      <c r="FF15" s="77" t="s">
        <v>8</v>
      </c>
      <c r="FG15" s="31" t="s">
        <v>8</v>
      </c>
      <c r="FH15" s="36">
        <f t="shared" si="124"/>
        <v>0.58451942809807611</v>
      </c>
      <c r="FI15" s="34">
        <f t="shared" si="125"/>
        <v>4.4627673855150429E-2</v>
      </c>
      <c r="FJ15" s="35">
        <f t="shared" si="126"/>
        <v>292659.83290310483</v>
      </c>
      <c r="FK15" s="81">
        <f t="shared" si="127"/>
        <v>0</v>
      </c>
      <c r="FL15" s="77" t="s">
        <v>8</v>
      </c>
      <c r="FM15" s="31" t="s">
        <v>8</v>
      </c>
      <c r="FN15" s="36">
        <f t="shared" si="128"/>
        <v>0.58451942809807611</v>
      </c>
      <c r="FO15" s="34">
        <f t="shared" si="129"/>
        <v>4.4627673855150429E-2</v>
      </c>
      <c r="FP15" s="35">
        <f t="shared" si="130"/>
        <v>292659.83290310483</v>
      </c>
      <c r="FQ15" s="81">
        <f t="shared" si="131"/>
        <v>0</v>
      </c>
      <c r="FR15" s="77" t="s">
        <v>8</v>
      </c>
      <c r="FS15" s="31" t="s">
        <v>8</v>
      </c>
      <c r="FT15" s="36">
        <f t="shared" si="132"/>
        <v>0.58451942809807611</v>
      </c>
      <c r="FU15" s="34">
        <f t="shared" si="133"/>
        <v>4.4627673855150429E-2</v>
      </c>
      <c r="FV15" s="35">
        <f t="shared" si="134"/>
        <v>292659.83290310483</v>
      </c>
      <c r="FW15" s="81">
        <f t="shared" si="135"/>
        <v>0</v>
      </c>
      <c r="FX15" s="77" t="s">
        <v>8</v>
      </c>
      <c r="FY15" s="31" t="s">
        <v>8</v>
      </c>
      <c r="FZ15" s="36">
        <f t="shared" si="136"/>
        <v>0.58451942809807611</v>
      </c>
      <c r="GA15" s="34">
        <f t="shared" si="137"/>
        <v>4.4627673855150429E-2</v>
      </c>
      <c r="GB15" s="35">
        <f t="shared" si="138"/>
        <v>292659.83290310483</v>
      </c>
      <c r="GC15" s="81">
        <f t="shared" si="139"/>
        <v>0</v>
      </c>
      <c r="GD15" s="77" t="s">
        <v>8</v>
      </c>
      <c r="GE15" s="31" t="s">
        <v>8</v>
      </c>
      <c r="GF15" s="36">
        <f t="shared" si="140"/>
        <v>0.58451942809807611</v>
      </c>
      <c r="GG15" s="34">
        <f t="shared" si="141"/>
        <v>4.4627673855150429E-2</v>
      </c>
      <c r="GH15" s="35">
        <f t="shared" si="142"/>
        <v>292659.83290310483</v>
      </c>
      <c r="GI15" s="132">
        <f t="shared" si="143"/>
        <v>0</v>
      </c>
      <c r="GJ15" s="158">
        <f t="shared" si="146"/>
        <v>916910.66250251466</v>
      </c>
      <c r="GK15" s="104">
        <f t="shared" si="144"/>
        <v>1068509.4801396739</v>
      </c>
      <c r="GL15" s="195">
        <f t="shared" si="145"/>
        <v>0.58451942809807611</v>
      </c>
    </row>
    <row r="16" spans="1:194" s="26" customFormat="1" ht="16.5" thickBot="1">
      <c r="A16" s="174" t="s">
        <v>183</v>
      </c>
      <c r="B16" s="148" t="s">
        <v>8</v>
      </c>
      <c r="C16" s="148" t="s">
        <v>8</v>
      </c>
      <c r="D16" s="148" t="s">
        <v>8</v>
      </c>
      <c r="E16" s="148" t="s">
        <v>8</v>
      </c>
      <c r="F16" s="148" t="s">
        <v>8</v>
      </c>
      <c r="G16" s="113">
        <f>'Исходные данные'!C18</f>
        <v>165</v>
      </c>
      <c r="H16" s="50">
        <f>'Исходные данные'!E18</f>
        <v>36740</v>
      </c>
      <c r="I16" s="33">
        <f>'Расчет КРП'!H14</f>
        <v>8.9634186434618286</v>
      </c>
      <c r="J16" s="120" t="s">
        <v>8</v>
      </c>
      <c r="K16" s="124">
        <f t="shared" si="22"/>
        <v>3.1635089501857352E-2</v>
      </c>
      <c r="L16" s="78">
        <f t="shared" si="23"/>
        <v>88076.777852574887</v>
      </c>
      <c r="M16" s="74">
        <f t="shared" si="24"/>
        <v>0.10747386877244565</v>
      </c>
      <c r="N16" s="31" t="s">
        <v>8</v>
      </c>
      <c r="O16" s="34">
        <f t="shared" si="25"/>
        <v>0.1635909918205446</v>
      </c>
      <c r="P16" s="35">
        <f t="shared" si="26"/>
        <v>319139.46524693706</v>
      </c>
      <c r="Q16" s="81">
        <f t="shared" si="27"/>
        <v>319139.46524693706</v>
      </c>
      <c r="R16" s="152" t="s">
        <v>8</v>
      </c>
      <c r="S16" s="31" t="s">
        <v>8</v>
      </c>
      <c r="T16" s="36">
        <f t="shared" si="28"/>
        <v>0.38226988256291239</v>
      </c>
      <c r="U16" s="34">
        <f t="shared" si="29"/>
        <v>6.8582837231141058E-2</v>
      </c>
      <c r="V16" s="54">
        <f t="shared" si="30"/>
        <v>190705.61270783481</v>
      </c>
      <c r="W16" s="81">
        <f t="shared" si="31"/>
        <v>190705.61270783481</v>
      </c>
      <c r="X16" s="77" t="s">
        <v>8</v>
      </c>
      <c r="Y16" s="31" t="s">
        <v>8</v>
      </c>
      <c r="Z16" s="36">
        <f t="shared" si="32"/>
        <v>0.54647753434622492</v>
      </c>
      <c r="AA16" s="34">
        <f t="shared" si="33"/>
        <v>6.4979995180023398E-2</v>
      </c>
      <c r="AB16" s="54">
        <f t="shared" si="34"/>
        <v>235284.03132161064</v>
      </c>
      <c r="AC16" s="81">
        <f t="shared" si="35"/>
        <v>30922.251437808471</v>
      </c>
      <c r="AD16" s="77" t="s">
        <v>8</v>
      </c>
      <c r="AE16" s="31" t="s">
        <v>8</v>
      </c>
      <c r="AF16" s="36">
        <f t="shared" si="36"/>
        <v>0.57310323363403126</v>
      </c>
      <c r="AG16" s="34">
        <f t="shared" si="37"/>
        <v>5.6043868319195278E-2</v>
      </c>
      <c r="AH16" s="54">
        <f t="shared" si="38"/>
        <v>212570.58461530428</v>
      </c>
      <c r="AI16" s="81">
        <f t="shared" si="39"/>
        <v>0</v>
      </c>
      <c r="AJ16" s="77" t="s">
        <v>8</v>
      </c>
      <c r="AK16" s="31" t="s">
        <v>8</v>
      </c>
      <c r="AL16" s="36">
        <f t="shared" si="40"/>
        <v>0.57310323363403126</v>
      </c>
      <c r="AM16" s="34">
        <f t="shared" si="41"/>
        <v>5.6043868319195278E-2</v>
      </c>
      <c r="AN16" s="54">
        <f t="shared" si="42"/>
        <v>212570.58461530428</v>
      </c>
      <c r="AO16" s="81">
        <f t="shared" si="43"/>
        <v>0</v>
      </c>
      <c r="AP16" s="77" t="s">
        <v>8</v>
      </c>
      <c r="AQ16" s="31" t="s">
        <v>8</v>
      </c>
      <c r="AR16" s="36">
        <f t="shared" si="44"/>
        <v>0.57310323363403126</v>
      </c>
      <c r="AS16" s="34">
        <f t="shared" si="45"/>
        <v>5.6043868319195278E-2</v>
      </c>
      <c r="AT16" s="54">
        <f t="shared" si="46"/>
        <v>212570.58461530428</v>
      </c>
      <c r="AU16" s="81">
        <f t="shared" si="47"/>
        <v>0</v>
      </c>
      <c r="AV16" s="77" t="s">
        <v>8</v>
      </c>
      <c r="AW16" s="31" t="s">
        <v>8</v>
      </c>
      <c r="AX16" s="36">
        <f t="shared" si="48"/>
        <v>0.57310323363403126</v>
      </c>
      <c r="AY16" s="34">
        <f t="shared" si="49"/>
        <v>5.6043868319195278E-2</v>
      </c>
      <c r="AZ16" s="54">
        <f t="shared" si="50"/>
        <v>212570.58461530428</v>
      </c>
      <c r="BA16" s="81">
        <f t="shared" si="51"/>
        <v>0</v>
      </c>
      <c r="BB16" s="77" t="s">
        <v>8</v>
      </c>
      <c r="BC16" s="31" t="s">
        <v>8</v>
      </c>
      <c r="BD16" s="36">
        <f t="shared" si="52"/>
        <v>0.57310323363403126</v>
      </c>
      <c r="BE16" s="34">
        <f t="shared" si="53"/>
        <v>5.6043868319195278E-2</v>
      </c>
      <c r="BF16" s="54">
        <f t="shared" si="54"/>
        <v>212570.58461530428</v>
      </c>
      <c r="BG16" s="81">
        <f t="shared" si="55"/>
        <v>0</v>
      </c>
      <c r="BH16" s="77" t="s">
        <v>8</v>
      </c>
      <c r="BI16" s="31" t="s">
        <v>8</v>
      </c>
      <c r="BJ16" s="36">
        <f t="shared" si="56"/>
        <v>0.57310323363403126</v>
      </c>
      <c r="BK16" s="34">
        <f t="shared" si="57"/>
        <v>5.6043868319195278E-2</v>
      </c>
      <c r="BL16" s="54">
        <f t="shared" si="58"/>
        <v>212570.58461530428</v>
      </c>
      <c r="BM16" s="81">
        <f t="shared" si="59"/>
        <v>0</v>
      </c>
      <c r="BN16" s="77" t="s">
        <v>8</v>
      </c>
      <c r="BO16" s="31" t="s">
        <v>8</v>
      </c>
      <c r="BP16" s="36">
        <f t="shared" si="60"/>
        <v>0.57310323363403126</v>
      </c>
      <c r="BQ16" s="34">
        <f t="shared" si="61"/>
        <v>5.6043868319195278E-2</v>
      </c>
      <c r="BR16" s="54">
        <f t="shared" si="62"/>
        <v>212570.58461530428</v>
      </c>
      <c r="BS16" s="132">
        <f t="shared" si="63"/>
        <v>0</v>
      </c>
      <c r="BT16" s="77" t="s">
        <v>8</v>
      </c>
      <c r="BU16" s="31" t="s">
        <v>8</v>
      </c>
      <c r="BV16" s="36">
        <f t="shared" si="64"/>
        <v>0.57310323363403126</v>
      </c>
      <c r="BW16" s="34">
        <f t="shared" si="65"/>
        <v>5.6043868319195278E-2</v>
      </c>
      <c r="BX16" s="54">
        <f t="shared" si="66"/>
        <v>212570.58461530428</v>
      </c>
      <c r="BY16" s="132">
        <f t="shared" si="67"/>
        <v>0</v>
      </c>
      <c r="BZ16" s="77" t="s">
        <v>8</v>
      </c>
      <c r="CA16" s="31" t="s">
        <v>8</v>
      </c>
      <c r="CB16" s="36">
        <f t="shared" si="68"/>
        <v>0.57310323363403126</v>
      </c>
      <c r="CC16" s="34">
        <f t="shared" si="69"/>
        <v>5.6043868319195278E-2</v>
      </c>
      <c r="CD16" s="54">
        <f t="shared" si="70"/>
        <v>212570.58461530428</v>
      </c>
      <c r="CE16" s="132">
        <f t="shared" si="71"/>
        <v>0</v>
      </c>
      <c r="CF16" s="77" t="s">
        <v>8</v>
      </c>
      <c r="CG16" s="31" t="s">
        <v>8</v>
      </c>
      <c r="CH16" s="36">
        <f t="shared" si="72"/>
        <v>0.57310323363403126</v>
      </c>
      <c r="CI16" s="34">
        <f t="shared" si="73"/>
        <v>5.6043868319195278E-2</v>
      </c>
      <c r="CJ16" s="54">
        <f t="shared" si="74"/>
        <v>212570.58461530428</v>
      </c>
      <c r="CK16" s="132">
        <f t="shared" si="75"/>
        <v>0</v>
      </c>
      <c r="CL16" s="77" t="s">
        <v>8</v>
      </c>
      <c r="CM16" s="31" t="s">
        <v>8</v>
      </c>
      <c r="CN16" s="36">
        <f t="shared" si="76"/>
        <v>0.57310323363403126</v>
      </c>
      <c r="CO16" s="34">
        <f t="shared" si="77"/>
        <v>5.6043868319195278E-2</v>
      </c>
      <c r="CP16" s="54">
        <f t="shared" si="78"/>
        <v>212570.58461530428</v>
      </c>
      <c r="CQ16" s="132">
        <f t="shared" si="79"/>
        <v>0</v>
      </c>
      <c r="CR16" s="77" t="s">
        <v>8</v>
      </c>
      <c r="CS16" s="31" t="s">
        <v>8</v>
      </c>
      <c r="CT16" s="36">
        <f t="shared" si="80"/>
        <v>0.57310323363403126</v>
      </c>
      <c r="CU16" s="34">
        <f t="shared" si="81"/>
        <v>5.6043868319195278E-2</v>
      </c>
      <c r="CV16" s="54">
        <f t="shared" si="82"/>
        <v>212570.58461530428</v>
      </c>
      <c r="CW16" s="132">
        <f t="shared" si="83"/>
        <v>0</v>
      </c>
      <c r="CX16" s="77" t="s">
        <v>8</v>
      </c>
      <c r="CY16" s="31" t="s">
        <v>8</v>
      </c>
      <c r="CZ16" s="36">
        <f t="shared" si="84"/>
        <v>0.57310323363403126</v>
      </c>
      <c r="DA16" s="34">
        <f t="shared" si="85"/>
        <v>5.6043868319195278E-2</v>
      </c>
      <c r="DB16" s="54">
        <f t="shared" si="86"/>
        <v>212570.58461530428</v>
      </c>
      <c r="DC16" s="132">
        <f t="shared" si="87"/>
        <v>0</v>
      </c>
      <c r="DD16" s="77" t="s">
        <v>8</v>
      </c>
      <c r="DE16" s="31" t="s">
        <v>8</v>
      </c>
      <c r="DF16" s="36">
        <f t="shared" si="88"/>
        <v>0.57310323363403126</v>
      </c>
      <c r="DG16" s="34">
        <f t="shared" si="89"/>
        <v>5.6043868319195278E-2</v>
      </c>
      <c r="DH16" s="54">
        <f t="shared" si="90"/>
        <v>212570.58461530428</v>
      </c>
      <c r="DI16" s="132">
        <f t="shared" si="91"/>
        <v>0</v>
      </c>
      <c r="DJ16" s="77" t="s">
        <v>8</v>
      </c>
      <c r="DK16" s="31" t="s">
        <v>8</v>
      </c>
      <c r="DL16" s="36">
        <f t="shared" si="92"/>
        <v>0.57310323363403126</v>
      </c>
      <c r="DM16" s="34">
        <f t="shared" si="93"/>
        <v>5.6043868319195278E-2</v>
      </c>
      <c r="DN16" s="54">
        <f t="shared" si="94"/>
        <v>212570.58461530428</v>
      </c>
      <c r="DO16" s="132">
        <f t="shared" si="95"/>
        <v>0</v>
      </c>
      <c r="DP16" s="77" t="s">
        <v>8</v>
      </c>
      <c r="DQ16" s="31" t="s">
        <v>8</v>
      </c>
      <c r="DR16" s="36">
        <f t="shared" si="96"/>
        <v>0.57310323363403126</v>
      </c>
      <c r="DS16" s="34">
        <f t="shared" si="97"/>
        <v>5.6043868319195278E-2</v>
      </c>
      <c r="DT16" s="54">
        <f t="shared" si="98"/>
        <v>212570.58461530428</v>
      </c>
      <c r="DU16" s="132">
        <f t="shared" si="99"/>
        <v>0</v>
      </c>
      <c r="DV16" s="77" t="s">
        <v>8</v>
      </c>
      <c r="DW16" s="31" t="s">
        <v>8</v>
      </c>
      <c r="DX16" s="36">
        <f t="shared" si="100"/>
        <v>0.57310323363403126</v>
      </c>
      <c r="DY16" s="34">
        <f t="shared" si="101"/>
        <v>5.6043868319195278E-2</v>
      </c>
      <c r="DZ16" s="35">
        <f t="shared" si="102"/>
        <v>212570.58461530428</v>
      </c>
      <c r="EA16" s="81">
        <f t="shared" si="103"/>
        <v>0</v>
      </c>
      <c r="EB16" s="77" t="s">
        <v>8</v>
      </c>
      <c r="EC16" s="31" t="s">
        <v>8</v>
      </c>
      <c r="ED16" s="36">
        <f t="shared" si="104"/>
        <v>0.57310323363403126</v>
      </c>
      <c r="EE16" s="34">
        <f t="shared" si="105"/>
        <v>5.6043868319195278E-2</v>
      </c>
      <c r="EF16" s="35">
        <f t="shared" si="106"/>
        <v>212570.58461530428</v>
      </c>
      <c r="EG16" s="81">
        <f t="shared" si="107"/>
        <v>0</v>
      </c>
      <c r="EH16" s="77" t="s">
        <v>8</v>
      </c>
      <c r="EI16" s="31" t="s">
        <v>8</v>
      </c>
      <c r="EJ16" s="36">
        <f t="shared" si="108"/>
        <v>0.57310323363403126</v>
      </c>
      <c r="EK16" s="34">
        <f t="shared" si="109"/>
        <v>5.6043868319195278E-2</v>
      </c>
      <c r="EL16" s="35">
        <f t="shared" si="110"/>
        <v>212570.58461530428</v>
      </c>
      <c r="EM16" s="81">
        <f t="shared" si="111"/>
        <v>0</v>
      </c>
      <c r="EN16" s="77" t="s">
        <v>8</v>
      </c>
      <c r="EO16" s="31" t="s">
        <v>8</v>
      </c>
      <c r="EP16" s="36">
        <f t="shared" si="112"/>
        <v>0.57310323363403126</v>
      </c>
      <c r="EQ16" s="34">
        <f t="shared" si="113"/>
        <v>5.6043868319195278E-2</v>
      </c>
      <c r="ER16" s="35">
        <f t="shared" si="114"/>
        <v>212570.58461530428</v>
      </c>
      <c r="ES16" s="81">
        <f t="shared" si="115"/>
        <v>0</v>
      </c>
      <c r="ET16" s="77" t="s">
        <v>8</v>
      </c>
      <c r="EU16" s="31" t="s">
        <v>8</v>
      </c>
      <c r="EV16" s="36">
        <f t="shared" si="116"/>
        <v>0.57310323363403126</v>
      </c>
      <c r="EW16" s="34">
        <f t="shared" si="117"/>
        <v>5.6043868319195278E-2</v>
      </c>
      <c r="EX16" s="35">
        <f t="shared" si="118"/>
        <v>212570.58461530428</v>
      </c>
      <c r="EY16" s="81">
        <f t="shared" si="119"/>
        <v>0</v>
      </c>
      <c r="EZ16" s="77" t="s">
        <v>8</v>
      </c>
      <c r="FA16" s="31" t="s">
        <v>8</v>
      </c>
      <c r="FB16" s="36">
        <f t="shared" si="120"/>
        <v>0.57310323363403126</v>
      </c>
      <c r="FC16" s="34">
        <f t="shared" si="121"/>
        <v>5.6043868319195278E-2</v>
      </c>
      <c r="FD16" s="35">
        <f t="shared" si="122"/>
        <v>212570.58461530428</v>
      </c>
      <c r="FE16" s="81">
        <f t="shared" si="123"/>
        <v>0</v>
      </c>
      <c r="FF16" s="77" t="s">
        <v>8</v>
      </c>
      <c r="FG16" s="31" t="s">
        <v>8</v>
      </c>
      <c r="FH16" s="36">
        <f t="shared" si="124"/>
        <v>0.57310323363403126</v>
      </c>
      <c r="FI16" s="34">
        <f t="shared" si="125"/>
        <v>5.6043868319195278E-2</v>
      </c>
      <c r="FJ16" s="35">
        <f t="shared" si="126"/>
        <v>212570.58461530428</v>
      </c>
      <c r="FK16" s="81">
        <f t="shared" si="127"/>
        <v>0</v>
      </c>
      <c r="FL16" s="77" t="s">
        <v>8</v>
      </c>
      <c r="FM16" s="31" t="s">
        <v>8</v>
      </c>
      <c r="FN16" s="36">
        <f t="shared" si="128"/>
        <v>0.57310323363403126</v>
      </c>
      <c r="FO16" s="34">
        <f t="shared" si="129"/>
        <v>5.6043868319195278E-2</v>
      </c>
      <c r="FP16" s="35">
        <f t="shared" si="130"/>
        <v>212570.58461530428</v>
      </c>
      <c r="FQ16" s="81">
        <f t="shared" si="131"/>
        <v>0</v>
      </c>
      <c r="FR16" s="77" t="s">
        <v>8</v>
      </c>
      <c r="FS16" s="31" t="s">
        <v>8</v>
      </c>
      <c r="FT16" s="36">
        <f t="shared" si="132"/>
        <v>0.57310323363403126</v>
      </c>
      <c r="FU16" s="34">
        <f t="shared" si="133"/>
        <v>5.6043868319195278E-2</v>
      </c>
      <c r="FV16" s="35">
        <f t="shared" si="134"/>
        <v>212570.58461530428</v>
      </c>
      <c r="FW16" s="81">
        <f t="shared" si="135"/>
        <v>0</v>
      </c>
      <c r="FX16" s="77" t="s">
        <v>8</v>
      </c>
      <c r="FY16" s="31" t="s">
        <v>8</v>
      </c>
      <c r="FZ16" s="36">
        <f t="shared" si="136"/>
        <v>0.57310323363403126</v>
      </c>
      <c r="GA16" s="34">
        <f t="shared" si="137"/>
        <v>5.6043868319195278E-2</v>
      </c>
      <c r="GB16" s="35">
        <f t="shared" si="138"/>
        <v>212570.58461530428</v>
      </c>
      <c r="GC16" s="81">
        <f t="shared" si="139"/>
        <v>0</v>
      </c>
      <c r="GD16" s="77" t="s">
        <v>8</v>
      </c>
      <c r="GE16" s="31" t="s">
        <v>8</v>
      </c>
      <c r="GF16" s="36">
        <f t="shared" si="140"/>
        <v>0.57310323363403126</v>
      </c>
      <c r="GG16" s="34">
        <f t="shared" si="141"/>
        <v>5.6043868319195278E-2</v>
      </c>
      <c r="GH16" s="35">
        <f t="shared" si="142"/>
        <v>212570.58461530428</v>
      </c>
      <c r="GI16" s="132">
        <f t="shared" si="143"/>
        <v>0</v>
      </c>
      <c r="GJ16" s="158">
        <f t="shared" si="146"/>
        <v>540767.32939258032</v>
      </c>
      <c r="GK16" s="104">
        <f t="shared" si="144"/>
        <v>628844.10724515514</v>
      </c>
      <c r="GL16" s="195">
        <f t="shared" si="145"/>
        <v>0.57310323363403126</v>
      </c>
    </row>
    <row r="17" spans="1:194" s="30" customFormat="1" ht="16.5" thickBot="1">
      <c r="A17" s="108" t="s">
        <v>6</v>
      </c>
      <c r="B17" s="129">
        <v>10572772</v>
      </c>
      <c r="C17" s="127">
        <v>30</v>
      </c>
      <c r="D17" s="82">
        <f>B17*C17/100</f>
        <v>3171831.6</v>
      </c>
      <c r="E17" s="115">
        <f>100-C17</f>
        <v>70</v>
      </c>
      <c r="F17" s="82">
        <f>B17-D17</f>
        <v>7400940.4000000004</v>
      </c>
      <c r="G17" s="114">
        <f>SUM(G9:G16)</f>
        <v>5942</v>
      </c>
      <c r="H17" s="114">
        <f>SUM(H9:H16)</f>
        <v>4666004</v>
      </c>
      <c r="I17" s="46" t="s">
        <v>8</v>
      </c>
      <c r="J17" s="165">
        <f>H17/G17</f>
        <v>785.25816223493769</v>
      </c>
      <c r="K17" s="125" t="s">
        <v>8</v>
      </c>
      <c r="L17" s="79">
        <f>SUM(L9:L16)</f>
        <v>3171831.5999999996</v>
      </c>
      <c r="M17" s="75" t="s">
        <v>8</v>
      </c>
      <c r="N17" s="47">
        <f>(SUMIF(M9:M16,"&lt;1")+1)/(COUNTIFS(M9:M16,"&lt;1")+1)</f>
        <v>0.27106486059299023</v>
      </c>
      <c r="O17" s="48" t="s">
        <v>8</v>
      </c>
      <c r="P17" s="45">
        <f>SUM(P9:P16)</f>
        <v>3333961.761915517</v>
      </c>
      <c r="Q17" s="45">
        <f>SUM(Q9:Q16)</f>
        <v>3333961.761915517</v>
      </c>
      <c r="R17" s="87">
        <f>F17-Q17</f>
        <v>4066978.6380844833</v>
      </c>
      <c r="S17" s="47">
        <f>(SUMIF(T9:T16,"&lt;1")+1)/(COUNTIFS(T9:T16,"&lt;1")+1)</f>
        <v>0.45085271979405345</v>
      </c>
      <c r="T17" s="48" t="s">
        <v>8</v>
      </c>
      <c r="U17" s="48" t="s">
        <v>8</v>
      </c>
      <c r="V17" s="45">
        <f>SUM(V9:V16)</f>
        <v>3375683.6900685974</v>
      </c>
      <c r="W17" s="45">
        <f>SUM(W9:W16)</f>
        <v>3375683.6900685974</v>
      </c>
      <c r="X17" s="87">
        <f>R17-W17</f>
        <v>691294.94801588589</v>
      </c>
      <c r="Y17" s="47">
        <f>(SUMIF(Z9:Z16,"&lt;1")+1)/(COUNTIFS(Z9:Z16,"&lt;1")+1)</f>
        <v>0.61145752952624832</v>
      </c>
      <c r="Z17" s="48" t="s">
        <v>8</v>
      </c>
      <c r="AA17" s="48" t="s">
        <v>8</v>
      </c>
      <c r="AB17" s="45">
        <f>SUM(AB9:AB16)</f>
        <v>5259987.6994263362</v>
      </c>
      <c r="AC17" s="45">
        <f>SUM(AC9:AC16)</f>
        <v>691294.94801588589</v>
      </c>
      <c r="AD17" s="87">
        <f>X17-AC17</f>
        <v>0</v>
      </c>
      <c r="AE17" s="47">
        <f>(SUMIF(AF9:AF16,"&lt;1")+1)/(COUNTIFS(AF9:AF16,"&lt;1")+1)</f>
        <v>0.62914710195322654</v>
      </c>
      <c r="AF17" s="48" t="s">
        <v>8</v>
      </c>
      <c r="AG17" s="48" t="s">
        <v>8</v>
      </c>
      <c r="AH17" s="45">
        <f>SUM(AH9:AH16)</f>
        <v>4786131.3997721579</v>
      </c>
      <c r="AI17" s="45">
        <f>SUM(AI9:AI16)</f>
        <v>0</v>
      </c>
      <c r="AJ17" s="87">
        <f>AD17-AI17</f>
        <v>0</v>
      </c>
      <c r="AK17" s="47">
        <f>(SUMIF(AL9:AL16,"&lt;1")+1)/(COUNTIFS(AL9:AL16,"&lt;1")+1)</f>
        <v>0.62914710195322654</v>
      </c>
      <c r="AL17" s="48" t="s">
        <v>8</v>
      </c>
      <c r="AM17" s="48" t="s">
        <v>8</v>
      </c>
      <c r="AN17" s="45">
        <f>SUM(AN9:AN16)</f>
        <v>4786131.3997721579</v>
      </c>
      <c r="AO17" s="45">
        <f>SUM(AO9:AO16)</f>
        <v>0</v>
      </c>
      <c r="AP17" s="87">
        <f>AJ17-AO17</f>
        <v>0</v>
      </c>
      <c r="AQ17" s="47">
        <f>(SUMIF(AR9:AR16,"&lt;1")+1)/(COUNTIFS(AR9:AR16,"&lt;1")+1)</f>
        <v>0.62914710195322654</v>
      </c>
      <c r="AR17" s="48" t="s">
        <v>8</v>
      </c>
      <c r="AS17" s="48" t="s">
        <v>8</v>
      </c>
      <c r="AT17" s="45">
        <f>SUM(AT9:AT16)</f>
        <v>4786131.3997721579</v>
      </c>
      <c r="AU17" s="82">
        <f>SUM(AU9:AU16)</f>
        <v>0</v>
      </c>
      <c r="AV17" s="87">
        <f>AP17-AU17</f>
        <v>0</v>
      </c>
      <c r="AW17" s="47">
        <f>(SUMIF(AX9:AX16,"&lt;1")+1)/(COUNTIFS(AX9:AX16,"&lt;1")+1)</f>
        <v>0.62914710195322654</v>
      </c>
      <c r="AX17" s="48" t="s">
        <v>8</v>
      </c>
      <c r="AY17" s="48" t="s">
        <v>8</v>
      </c>
      <c r="AZ17" s="45">
        <f>SUM(AZ9:AZ16)</f>
        <v>4786131.3997721579</v>
      </c>
      <c r="BA17" s="45">
        <f>SUM(BA9:BA16)</f>
        <v>0</v>
      </c>
      <c r="BB17" s="87">
        <f>AV17-BA17</f>
        <v>0</v>
      </c>
      <c r="BC17" s="47">
        <f>(SUMIF(BD9:BD16,"&lt;1")+1)/(COUNTIFS(BD9:BD16,"&lt;1")+1)</f>
        <v>0.62914710195322654</v>
      </c>
      <c r="BD17" s="48" t="s">
        <v>8</v>
      </c>
      <c r="BE17" s="48" t="s">
        <v>8</v>
      </c>
      <c r="BF17" s="45">
        <f>SUM(BF9:BF16)</f>
        <v>4786131.3997721579</v>
      </c>
      <c r="BG17" s="45">
        <f>SUM(BG9:BG16)</f>
        <v>0</v>
      </c>
      <c r="BH17" s="87">
        <f>BB17-BG17</f>
        <v>0</v>
      </c>
      <c r="BI17" s="47">
        <f>(SUMIF(BJ9:BJ16,"&lt;1")+1)/(COUNTIFS(BJ9:BJ16,"&lt;1")+1)</f>
        <v>0.62914710195322654</v>
      </c>
      <c r="BJ17" s="48" t="s">
        <v>8</v>
      </c>
      <c r="BK17" s="48" t="s">
        <v>8</v>
      </c>
      <c r="BL17" s="45">
        <f>SUM(BL9:BL16)</f>
        <v>4786131.3997721579</v>
      </c>
      <c r="BM17" s="45">
        <f>SUM(BM9:BM16)</f>
        <v>0</v>
      </c>
      <c r="BN17" s="87">
        <f>BH17-BM17</f>
        <v>0</v>
      </c>
      <c r="BO17" s="47">
        <f>(SUMIF(BP9:BP16,"&lt;1")+1)/(COUNTIFS(BP9:BP16,"&lt;1")+1)</f>
        <v>0.62914710195322654</v>
      </c>
      <c r="BP17" s="48" t="s">
        <v>8</v>
      </c>
      <c r="BQ17" s="48" t="s">
        <v>8</v>
      </c>
      <c r="BR17" s="45">
        <f>SUM(BR9:BR16)</f>
        <v>4786131.3997721579</v>
      </c>
      <c r="BS17" s="45">
        <f>SUM(BS9:BS16)</f>
        <v>0</v>
      </c>
      <c r="BT17" s="87">
        <f>BN17-BS17</f>
        <v>0</v>
      </c>
      <c r="BU17" s="47">
        <f>(SUMIF(BV9:BV16,"&lt;1")+1)/(COUNTIFS(BV9:BV16,"&lt;1")+1)</f>
        <v>0.62914710195322654</v>
      </c>
      <c r="BV17" s="48" t="s">
        <v>8</v>
      </c>
      <c r="BW17" s="48" t="s">
        <v>8</v>
      </c>
      <c r="BX17" s="45">
        <f>SUM(BX9:BX16)</f>
        <v>4786131.3997721579</v>
      </c>
      <c r="BY17" s="45">
        <f>SUM(BY9:BY16)</f>
        <v>0</v>
      </c>
      <c r="BZ17" s="87">
        <f>BT17-BY17</f>
        <v>0</v>
      </c>
      <c r="CA17" s="47">
        <f>(SUMIF(CB9:CB16,"&lt;1")+1)/(COUNTIFS(CB9:CB16,"&lt;1")+1)</f>
        <v>0.62914710195322654</v>
      </c>
      <c r="CB17" s="48" t="s">
        <v>8</v>
      </c>
      <c r="CC17" s="48" t="s">
        <v>8</v>
      </c>
      <c r="CD17" s="45">
        <f>SUM(CD9:CD16)</f>
        <v>4786131.3997721579</v>
      </c>
      <c r="CE17" s="45">
        <f>SUM(CE9:CE16)</f>
        <v>0</v>
      </c>
      <c r="CF17" s="87">
        <f>BZ17-CE17</f>
        <v>0</v>
      </c>
      <c r="CG17" s="47">
        <f>(SUMIF(CH9:CH16,"&lt;1")+1)/(COUNTIFS(CH9:CH16,"&lt;1")+1)</f>
        <v>0.62914710195322654</v>
      </c>
      <c r="CH17" s="48" t="s">
        <v>8</v>
      </c>
      <c r="CI17" s="48" t="s">
        <v>8</v>
      </c>
      <c r="CJ17" s="45">
        <f>SUM(CJ9:CJ16)</f>
        <v>4786131.3997721579</v>
      </c>
      <c r="CK17" s="45">
        <f>SUM(CK9:CK16)</f>
        <v>0</v>
      </c>
      <c r="CL17" s="87">
        <f>CF17-CK17</f>
        <v>0</v>
      </c>
      <c r="CM17" s="47">
        <f>(SUMIF(CN9:CN16,"&lt;1")+1)/(COUNTIFS(CN9:CN16,"&lt;1")+1)</f>
        <v>0.62914710195322654</v>
      </c>
      <c r="CN17" s="48" t="s">
        <v>8</v>
      </c>
      <c r="CO17" s="48" t="s">
        <v>8</v>
      </c>
      <c r="CP17" s="45">
        <f>SUM(CP9:CP16)</f>
        <v>4786131.3997721579</v>
      </c>
      <c r="CQ17" s="45">
        <f>SUM(CQ9:CQ16)</f>
        <v>0</v>
      </c>
      <c r="CR17" s="87">
        <f>CL17-CQ17</f>
        <v>0</v>
      </c>
      <c r="CS17" s="47">
        <f>(SUMIF(CT9:CT16,"&lt;1")+1)/(COUNTIFS(CT9:CT16,"&lt;1")+1)</f>
        <v>0.62914710195322654</v>
      </c>
      <c r="CT17" s="48" t="s">
        <v>8</v>
      </c>
      <c r="CU17" s="48" t="s">
        <v>8</v>
      </c>
      <c r="CV17" s="45">
        <f>SUM(CV9:CV16)</f>
        <v>4786131.3997721579</v>
      </c>
      <c r="CW17" s="45">
        <f>SUM(CW9:CW16)</f>
        <v>0</v>
      </c>
      <c r="CX17" s="87">
        <f>CR17-CW17</f>
        <v>0</v>
      </c>
      <c r="CY17" s="47">
        <f>(SUMIF(CZ9:CZ16,"&lt;1")+1)/(COUNTIFS(CZ9:CZ16,"&lt;1")+1)</f>
        <v>0.62914710195322654</v>
      </c>
      <c r="CZ17" s="48" t="s">
        <v>8</v>
      </c>
      <c r="DA17" s="48" t="s">
        <v>8</v>
      </c>
      <c r="DB17" s="45">
        <f>SUM(DB9:DB16)</f>
        <v>4786131.3997721579</v>
      </c>
      <c r="DC17" s="45">
        <f>SUM(DC9:DC16)</f>
        <v>0</v>
      </c>
      <c r="DD17" s="87">
        <f>CX17-DC17</f>
        <v>0</v>
      </c>
      <c r="DE17" s="47">
        <f>(SUMIF(DF9:DF16,"&lt;1")+1)/(COUNTIFS(DF9:DF16,"&lt;1")+1)</f>
        <v>0.62914710195322654</v>
      </c>
      <c r="DF17" s="48" t="s">
        <v>8</v>
      </c>
      <c r="DG17" s="48" t="s">
        <v>8</v>
      </c>
      <c r="DH17" s="45">
        <f>SUM(DH9:DH16)</f>
        <v>4786131.3997721579</v>
      </c>
      <c r="DI17" s="45">
        <f>SUM(DI9:DI16)</f>
        <v>0</v>
      </c>
      <c r="DJ17" s="87">
        <f>DD17-DI17</f>
        <v>0</v>
      </c>
      <c r="DK17" s="47">
        <f>(SUMIF(DL9:DL16,"&lt;1")+1)/(COUNTIFS(DL9:DL16,"&lt;1")+1)</f>
        <v>0.62914710195322654</v>
      </c>
      <c r="DL17" s="48" t="s">
        <v>8</v>
      </c>
      <c r="DM17" s="48" t="s">
        <v>8</v>
      </c>
      <c r="DN17" s="45">
        <f>SUM(DN9:DN16)</f>
        <v>4786131.3997721579</v>
      </c>
      <c r="DO17" s="45">
        <f>SUM(DO9:DO16)</f>
        <v>0</v>
      </c>
      <c r="DP17" s="87">
        <f>DJ17-DO17</f>
        <v>0</v>
      </c>
      <c r="DQ17" s="47">
        <f>(SUMIF(DR9:DR16,"&lt;1")+1)/(COUNTIFS(DR9:DR16,"&lt;1")+1)</f>
        <v>0.62914710195322654</v>
      </c>
      <c r="DR17" s="48" t="s">
        <v>8</v>
      </c>
      <c r="DS17" s="48" t="s">
        <v>8</v>
      </c>
      <c r="DT17" s="45">
        <f>SUM(DT9:DT16)</f>
        <v>4786131.3997721579</v>
      </c>
      <c r="DU17" s="45">
        <f>SUM(DU9:DU16)</f>
        <v>0</v>
      </c>
      <c r="DV17" s="87">
        <f>DP17-DU17</f>
        <v>0</v>
      </c>
      <c r="DW17" s="47">
        <f>(SUMIF(DX9:DX16,"&lt;1")+1)/(COUNTIFS(DX9:DX16,"&lt;1")+1)</f>
        <v>0.62914710195322654</v>
      </c>
      <c r="DX17" s="48" t="s">
        <v>8</v>
      </c>
      <c r="DY17" s="48" t="s">
        <v>8</v>
      </c>
      <c r="DZ17" s="146">
        <f>SUM(DZ9:DZ16)</f>
        <v>4786131.3997721579</v>
      </c>
      <c r="EA17" s="45">
        <f>SUM(EA9:EA16)</f>
        <v>0</v>
      </c>
      <c r="EB17" s="87">
        <f>DV17-EA17</f>
        <v>0</v>
      </c>
      <c r="EC17" s="47">
        <f>(SUMIF(ED9:ED16,"&lt;1")+1)/(COUNTIFS(ED9:ED16,"&lt;1")+1)</f>
        <v>0.62914710195322654</v>
      </c>
      <c r="ED17" s="48" t="s">
        <v>8</v>
      </c>
      <c r="EE17" s="48" t="s">
        <v>8</v>
      </c>
      <c r="EF17" s="146">
        <f>SUM(EF9:EF16)</f>
        <v>4786131.3997721579</v>
      </c>
      <c r="EG17" s="45">
        <f>SUM(EG9:EG16)</f>
        <v>0</v>
      </c>
      <c r="EH17" s="87">
        <f>EB17-EG17</f>
        <v>0</v>
      </c>
      <c r="EI17" s="47">
        <f>(SUMIF(EJ9:EJ16,"&lt;1")+1)/(COUNTIFS(EJ9:EJ16,"&lt;1")+1)</f>
        <v>0.62914710195322654</v>
      </c>
      <c r="EJ17" s="48" t="s">
        <v>8</v>
      </c>
      <c r="EK17" s="48" t="s">
        <v>8</v>
      </c>
      <c r="EL17" s="146">
        <f>SUM(EL9:EL16)</f>
        <v>4786131.3997721579</v>
      </c>
      <c r="EM17" s="45">
        <f>SUM(EM9:EM16)</f>
        <v>0</v>
      </c>
      <c r="EN17" s="87">
        <f>EH17-EM17</f>
        <v>0</v>
      </c>
      <c r="EO17" s="47">
        <f>(SUMIF(EP9:EP16,"&lt;1")+1)/(COUNTIFS(EP9:EP16,"&lt;1")+1)</f>
        <v>0.62914710195322654</v>
      </c>
      <c r="EP17" s="48" t="s">
        <v>8</v>
      </c>
      <c r="EQ17" s="48" t="s">
        <v>8</v>
      </c>
      <c r="ER17" s="146">
        <f>SUM(ER9:ER16)</f>
        <v>4786131.3997721579</v>
      </c>
      <c r="ES17" s="45">
        <f>SUM(ES9:ES16)</f>
        <v>0</v>
      </c>
      <c r="ET17" s="87">
        <f>EN17-ES17</f>
        <v>0</v>
      </c>
      <c r="EU17" s="47">
        <f>(SUMIF(EV9:EV16,"&lt;1")+1)/(COUNTIFS(EV9:EV16,"&lt;1")+1)</f>
        <v>0.62914710195322654</v>
      </c>
      <c r="EV17" s="48" t="s">
        <v>8</v>
      </c>
      <c r="EW17" s="48" t="s">
        <v>8</v>
      </c>
      <c r="EX17" s="146">
        <f>SUM(EX9:EX16)</f>
        <v>4786131.3997721579</v>
      </c>
      <c r="EY17" s="45">
        <f>SUM(EY9:EY16)</f>
        <v>0</v>
      </c>
      <c r="EZ17" s="87">
        <f>ET17-EY17</f>
        <v>0</v>
      </c>
      <c r="FA17" s="47">
        <f>(SUMIF(FB9:FB16,"&lt;1")+1)/(COUNTIFS(FB9:FB16,"&lt;1")+1)</f>
        <v>0.62914710195322654</v>
      </c>
      <c r="FB17" s="48" t="s">
        <v>8</v>
      </c>
      <c r="FC17" s="48" t="s">
        <v>8</v>
      </c>
      <c r="FD17" s="146">
        <f>SUM(FD9:FD16)</f>
        <v>4786131.3997721579</v>
      </c>
      <c r="FE17" s="45">
        <f>SUM(FE9:FE16)</f>
        <v>0</v>
      </c>
      <c r="FF17" s="87">
        <f>EZ17-FE17</f>
        <v>0</v>
      </c>
      <c r="FG17" s="47">
        <f>(SUMIF(FH9:FH16,"&lt;1")+1)/(COUNTIFS(FH9:FH16,"&lt;1")+1)</f>
        <v>0.62914710195322654</v>
      </c>
      <c r="FH17" s="48" t="s">
        <v>8</v>
      </c>
      <c r="FI17" s="48" t="s">
        <v>8</v>
      </c>
      <c r="FJ17" s="146">
        <f>SUM(FJ9:FJ16)</f>
        <v>4786131.3997721579</v>
      </c>
      <c r="FK17" s="45">
        <f>SUM(FK9:FK16)</f>
        <v>0</v>
      </c>
      <c r="FL17" s="87">
        <f>FF17-FK17</f>
        <v>0</v>
      </c>
      <c r="FM17" s="47">
        <f>(SUMIF(FN9:FN16,"&lt;1")+1)/(COUNTIFS(FN9:FN16,"&lt;1")+1)</f>
        <v>0.62914710195322654</v>
      </c>
      <c r="FN17" s="48" t="s">
        <v>8</v>
      </c>
      <c r="FO17" s="48" t="s">
        <v>8</v>
      </c>
      <c r="FP17" s="146">
        <f>SUM(FP9:FP16)</f>
        <v>4786131.3997721579</v>
      </c>
      <c r="FQ17" s="45">
        <f>SUM(FQ9:FQ16)</f>
        <v>0</v>
      </c>
      <c r="FR17" s="87">
        <f>FL17-FQ17</f>
        <v>0</v>
      </c>
      <c r="FS17" s="47">
        <f>(SUMIF(FT9:FT16,"&lt;1")+1)/(COUNTIFS(FT9:FT16,"&lt;1")+1)</f>
        <v>0.62914710195322654</v>
      </c>
      <c r="FT17" s="48" t="s">
        <v>8</v>
      </c>
      <c r="FU17" s="48" t="s">
        <v>8</v>
      </c>
      <c r="FV17" s="146">
        <f>SUM(FV9:FV16)</f>
        <v>4786131.3997721579</v>
      </c>
      <c r="FW17" s="45">
        <f>SUM(FW9:FW16)</f>
        <v>0</v>
      </c>
      <c r="FX17" s="87">
        <f>FR17-FW17</f>
        <v>0</v>
      </c>
      <c r="FY17" s="47">
        <f>(SUMIF(FZ9:FZ16,"&lt;1")+1)/(COUNTIFS(FZ9:FZ16,"&lt;1")+1)</f>
        <v>0.62914710195322654</v>
      </c>
      <c r="FZ17" s="48" t="s">
        <v>8</v>
      </c>
      <c r="GA17" s="48" t="s">
        <v>8</v>
      </c>
      <c r="GB17" s="146">
        <f>SUM(GB9:GB16)</f>
        <v>4786131.3997721579</v>
      </c>
      <c r="GC17" s="45">
        <f>SUM(GC9:GC16)</f>
        <v>0</v>
      </c>
      <c r="GD17" s="87">
        <f>FX17-GC17</f>
        <v>0</v>
      </c>
      <c r="GE17" s="47">
        <f>(SUMIF(GF9:GF16,"&lt;1")+1)/(COUNTIFS(GF9:GF16,"&lt;1")+1)</f>
        <v>0.62914710195322654</v>
      </c>
      <c r="GF17" s="48" t="s">
        <v>8</v>
      </c>
      <c r="GG17" s="48" t="s">
        <v>8</v>
      </c>
      <c r="GH17" s="146">
        <f>SUM(GH9:GH16)</f>
        <v>4786131.3997721579</v>
      </c>
      <c r="GI17" s="45">
        <f>SUM(GI9:GI16)</f>
        <v>0</v>
      </c>
      <c r="GJ17" s="171">
        <f>SUM(GJ9:GJ16)</f>
        <v>7400940.4000000004</v>
      </c>
      <c r="GK17" s="173">
        <f t="shared" si="144"/>
        <v>10572772</v>
      </c>
      <c r="GL17" s="196" t="s">
        <v>8</v>
      </c>
    </row>
    <row r="19" spans="1:194">
      <c r="P19" s="25"/>
    </row>
    <row r="20" spans="1:194">
      <c r="GK20" s="133"/>
    </row>
    <row r="21" spans="1:194">
      <c r="GJ21" s="133"/>
      <c r="GK21" s="133"/>
    </row>
    <row r="22" spans="1:194">
      <c r="M22" s="24"/>
    </row>
  </sheetData>
  <protectedRanges>
    <protectedRange sqref="A9:A16" name="Диапазон3_1"/>
    <protectedRange sqref="A9:A16" name="Диапазон2_1"/>
  </protectedRanges>
  <mergeCells count="48">
    <mergeCell ref="A3:A6"/>
    <mergeCell ref="B3:B5"/>
    <mergeCell ref="C3:F3"/>
    <mergeCell ref="G3:J3"/>
    <mergeCell ref="K3:K5"/>
    <mergeCell ref="GJ3:GJ5"/>
    <mergeCell ref="GK3:GK5"/>
    <mergeCell ref="GL3:GL5"/>
    <mergeCell ref="C4:D4"/>
    <mergeCell ref="E4:F4"/>
    <mergeCell ref="G4:G5"/>
    <mergeCell ref="H4:H5"/>
    <mergeCell ref="I4:I5"/>
    <mergeCell ref="J4:J5"/>
    <mergeCell ref="L4:L5"/>
    <mergeCell ref="M3:BS3"/>
    <mergeCell ref="M4:Q4"/>
    <mergeCell ref="R4:W4"/>
    <mergeCell ref="X4:AC4"/>
    <mergeCell ref="AD4:AI4"/>
    <mergeCell ref="CX4:DC4"/>
    <mergeCell ref="AJ4:AO4"/>
    <mergeCell ref="AP4:AU4"/>
    <mergeCell ref="AV4:BA4"/>
    <mergeCell ref="BB4:BG4"/>
    <mergeCell ref="BH4:BM4"/>
    <mergeCell ref="EB4:EG4"/>
    <mergeCell ref="BN4:BS4"/>
    <mergeCell ref="BT4:BY4"/>
    <mergeCell ref="BZ4:CE4"/>
    <mergeCell ref="CF4:CK4"/>
    <mergeCell ref="CL4:CQ4"/>
    <mergeCell ref="EH4:EM4"/>
    <mergeCell ref="CR4:CW4"/>
    <mergeCell ref="FX4:GC4"/>
    <mergeCell ref="GD4:GI4"/>
    <mergeCell ref="C5:D5"/>
    <mergeCell ref="E5:F5"/>
    <mergeCell ref="EN4:ES4"/>
    <mergeCell ref="ET4:EY4"/>
    <mergeCell ref="EZ4:FE4"/>
    <mergeCell ref="FF4:FK4"/>
    <mergeCell ref="FL4:FQ4"/>
    <mergeCell ref="FR4:FW4"/>
    <mergeCell ref="DD4:DI4"/>
    <mergeCell ref="DJ4:DO4"/>
    <mergeCell ref="DP4:DU4"/>
    <mergeCell ref="DV4:EA4"/>
  </mergeCells>
  <printOptions horizontalCentered="1"/>
  <pageMargins left="0.27559055118110237" right="0.15748031496062992" top="0.39370078740157483" bottom="0.15748031496062992" header="0.74803149606299213" footer="0.23622047244094491"/>
  <pageSetup paperSize="9" scale="75" firstPageNumber="0" pageOrder="overThenDown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M22"/>
  <sheetViews>
    <sheetView zoomScale="70" zoomScaleNormal="70" workbookViewId="0">
      <pane xSplit="1" topLeftCell="Q1" activePane="topRight" state="frozen"/>
      <selection pane="topRight" activeCell="GK14" sqref="GK14"/>
    </sheetView>
  </sheetViews>
  <sheetFormatPr defaultColWidth="15.28515625" defaultRowHeight="15.75"/>
  <cols>
    <col min="1" max="1" width="34.7109375" style="16" customWidth="1"/>
    <col min="2" max="2" width="19.85546875" style="16" customWidth="1"/>
    <col min="3" max="3" width="12.140625" style="16" customWidth="1"/>
    <col min="4" max="4" width="17" style="16" customWidth="1"/>
    <col min="5" max="5" width="12.85546875" style="16" customWidth="1"/>
    <col min="6" max="6" width="17.42578125" style="16" customWidth="1"/>
    <col min="7" max="7" width="12.5703125" style="16" customWidth="1"/>
    <col min="8" max="8" width="18.42578125" style="16" customWidth="1"/>
    <col min="9" max="10" width="15.42578125" style="16" customWidth="1"/>
    <col min="11" max="11" width="18" style="16" customWidth="1"/>
    <col min="12" max="12" width="19.28515625" style="16" customWidth="1"/>
    <col min="13" max="13" width="14.42578125" style="16" customWidth="1"/>
    <col min="14" max="14" width="13.28515625" style="16" customWidth="1"/>
    <col min="15" max="15" width="16" style="16" customWidth="1"/>
    <col min="16" max="16" width="16.85546875" style="16" customWidth="1"/>
    <col min="17" max="17" width="16.7109375" style="16" customWidth="1"/>
    <col min="18" max="18" width="16.85546875" style="16" customWidth="1"/>
    <col min="19" max="19" width="13.7109375" style="16" customWidth="1"/>
    <col min="20" max="20" width="11.5703125" style="16" customWidth="1"/>
    <col min="21" max="21" width="15" style="16" customWidth="1"/>
    <col min="22" max="22" width="16.5703125" style="16" customWidth="1"/>
    <col min="23" max="23" width="16.28515625" style="16" customWidth="1"/>
    <col min="24" max="24" width="15.7109375" style="16" customWidth="1"/>
    <col min="25" max="25" width="14.85546875" style="16" customWidth="1"/>
    <col min="26" max="26" width="10.5703125" style="16" customWidth="1"/>
    <col min="27" max="27" width="14.85546875" style="16" customWidth="1"/>
    <col min="28" max="28" width="15.85546875" style="16" customWidth="1"/>
    <col min="29" max="29" width="16.28515625" style="16" customWidth="1"/>
    <col min="30" max="30" width="15.85546875" style="16" hidden="1" customWidth="1"/>
    <col min="31" max="31" width="13.140625" style="16" hidden="1" customWidth="1"/>
    <col min="32" max="32" width="11.28515625" style="16" hidden="1" customWidth="1"/>
    <col min="33" max="33" width="14.85546875" style="16" hidden="1" customWidth="1"/>
    <col min="34" max="34" width="18.85546875" style="16" hidden="1" customWidth="1"/>
    <col min="35" max="35" width="16.28515625" style="16" hidden="1" customWidth="1"/>
    <col min="36" max="36" width="19.28515625" style="16" hidden="1" customWidth="1"/>
    <col min="37" max="37" width="13.42578125" style="16" hidden="1" customWidth="1"/>
    <col min="38" max="39" width="11.140625" style="16" hidden="1" customWidth="1"/>
    <col min="40" max="40" width="16" style="16" hidden="1" customWidth="1"/>
    <col min="41" max="41" width="15.7109375" style="16" hidden="1" customWidth="1"/>
    <col min="42" max="42" width="16.85546875" style="16" hidden="1" customWidth="1"/>
    <col min="43" max="43" width="12.5703125" style="16" hidden="1" customWidth="1"/>
    <col min="44" max="44" width="10.28515625" style="16" hidden="1" customWidth="1"/>
    <col min="45" max="45" width="13.7109375" style="16" hidden="1" customWidth="1"/>
    <col min="46" max="46" width="16.5703125" style="16" hidden="1" customWidth="1"/>
    <col min="47" max="47" width="4.28515625" style="16" hidden="1" customWidth="1"/>
    <col min="48" max="48" width="15" style="16" hidden="1" customWidth="1"/>
    <col min="49" max="49" width="12.5703125" style="16" hidden="1" customWidth="1"/>
    <col min="50" max="50" width="9.42578125" style="16" hidden="1" customWidth="1"/>
    <col min="51" max="51" width="14.28515625" style="16" hidden="1" customWidth="1"/>
    <col min="52" max="52" width="16.85546875" style="16" hidden="1" customWidth="1"/>
    <col min="53" max="53" width="13.140625" style="16" hidden="1" customWidth="1"/>
    <col min="54" max="54" width="27.42578125" style="16" hidden="1" customWidth="1"/>
    <col min="55" max="55" width="11.5703125" style="16" hidden="1" customWidth="1"/>
    <col min="56" max="56" width="10.42578125" style="16" hidden="1" customWidth="1"/>
    <col min="57" max="57" width="11.85546875" style="16" hidden="1" customWidth="1"/>
    <col min="58" max="58" width="16.42578125" style="16" hidden="1" customWidth="1"/>
    <col min="59" max="59" width="15" style="16" hidden="1" customWidth="1"/>
    <col min="60" max="60" width="18.5703125" style="16" hidden="1" customWidth="1"/>
    <col min="61" max="61" width="11.28515625" style="16" hidden="1" customWidth="1"/>
    <col min="62" max="62" width="12.28515625" style="16" hidden="1" customWidth="1"/>
    <col min="63" max="63" width="13.5703125" style="16" hidden="1" customWidth="1"/>
    <col min="64" max="64" width="16.140625" style="16" hidden="1" customWidth="1"/>
    <col min="65" max="65" width="16.42578125" style="16" hidden="1" customWidth="1"/>
    <col min="66" max="66" width="18.140625" style="16" hidden="1" customWidth="1"/>
    <col min="67" max="67" width="12" style="16" hidden="1" customWidth="1"/>
    <col min="68" max="68" width="6" style="16" hidden="1" customWidth="1"/>
    <col min="69" max="69" width="15.42578125" style="16" hidden="1" customWidth="1"/>
    <col min="70" max="70" width="16.85546875" style="16" hidden="1" customWidth="1"/>
    <col min="71" max="71" width="15" style="16" hidden="1" customWidth="1"/>
    <col min="72" max="72" width="18.140625" style="16" hidden="1" customWidth="1"/>
    <col min="73" max="73" width="12" style="16" hidden="1" customWidth="1"/>
    <col min="74" max="74" width="12.5703125" style="16" hidden="1" customWidth="1"/>
    <col min="75" max="75" width="15.42578125" style="16" hidden="1" customWidth="1"/>
    <col min="76" max="76" width="16.85546875" style="16" hidden="1" customWidth="1"/>
    <col min="77" max="77" width="15" style="16" hidden="1" customWidth="1"/>
    <col min="78" max="78" width="19.7109375" style="16" hidden="1" customWidth="1"/>
    <col min="79" max="79" width="15.85546875" style="16" hidden="1" customWidth="1"/>
    <col min="80" max="81" width="15" style="16" hidden="1" customWidth="1"/>
    <col min="82" max="82" width="16.5703125" style="16" hidden="1" customWidth="1"/>
    <col min="83" max="83" width="15" style="16" hidden="1" customWidth="1"/>
    <col min="84" max="84" width="16.5703125" style="16" hidden="1" customWidth="1"/>
    <col min="85" max="85" width="11.5703125" style="16" hidden="1" customWidth="1"/>
    <col min="86" max="87" width="15" style="16" hidden="1" customWidth="1"/>
    <col min="88" max="88" width="16.5703125" style="16" hidden="1" customWidth="1"/>
    <col min="89" max="89" width="15" style="16" hidden="1" customWidth="1"/>
    <col min="90" max="90" width="16.28515625" style="16" hidden="1" customWidth="1"/>
    <col min="91" max="93" width="15" style="16" hidden="1" customWidth="1"/>
    <col min="94" max="94" width="16.28515625" style="16" hidden="1" customWidth="1"/>
    <col min="95" max="95" width="15" style="16" hidden="1" customWidth="1"/>
    <col min="96" max="96" width="16.5703125" style="16" hidden="1" customWidth="1"/>
    <col min="97" max="99" width="15" style="16" hidden="1" customWidth="1"/>
    <col min="100" max="100" width="16" style="16" hidden="1" customWidth="1"/>
    <col min="101" max="101" width="15" style="16" hidden="1" customWidth="1"/>
    <col min="102" max="102" width="16" style="16" hidden="1" customWidth="1"/>
    <col min="103" max="105" width="15" style="16" hidden="1" customWidth="1"/>
    <col min="106" max="106" width="8.28515625" style="16" hidden="1" customWidth="1"/>
    <col min="107" max="107" width="15" style="16" hidden="1" customWidth="1"/>
    <col min="108" max="108" width="16" style="16" hidden="1" customWidth="1"/>
    <col min="109" max="111" width="15" style="16" hidden="1" customWidth="1"/>
    <col min="112" max="112" width="16.28515625" style="16" hidden="1" customWidth="1"/>
    <col min="113" max="113" width="15" style="16" hidden="1" customWidth="1"/>
    <col min="114" max="114" width="15.85546875" style="16" hidden="1" customWidth="1"/>
    <col min="115" max="117" width="15" style="16" hidden="1" customWidth="1"/>
    <col min="118" max="118" width="17" style="16" hidden="1" customWidth="1"/>
    <col min="119" max="119" width="15" style="16" hidden="1" customWidth="1"/>
    <col min="120" max="120" width="16.28515625" style="16" hidden="1" customWidth="1"/>
    <col min="121" max="123" width="15" style="16" hidden="1" customWidth="1"/>
    <col min="124" max="124" width="16" style="16" hidden="1" customWidth="1"/>
    <col min="125" max="125" width="9.140625" style="16" hidden="1" customWidth="1"/>
    <col min="126" max="129" width="15" style="16" hidden="1" customWidth="1"/>
    <col min="130" max="130" width="16.42578125" style="16" hidden="1" customWidth="1"/>
    <col min="131" max="135" width="15" style="16" hidden="1" customWidth="1"/>
    <col min="136" max="136" width="16.42578125" style="16" hidden="1" customWidth="1"/>
    <col min="137" max="139" width="15" style="16" hidden="1" customWidth="1"/>
    <col min="140" max="140" width="4" style="16" hidden="1" customWidth="1"/>
    <col min="141" max="141" width="15" style="16" hidden="1" customWidth="1"/>
    <col min="142" max="142" width="16.7109375" style="16" hidden="1" customWidth="1"/>
    <col min="143" max="147" width="15" style="16" hidden="1" customWidth="1"/>
    <col min="148" max="148" width="17.5703125" style="16" hidden="1" customWidth="1"/>
    <col min="149" max="152" width="15" style="16" hidden="1" customWidth="1"/>
    <col min="153" max="153" width="9.85546875" style="16" hidden="1" customWidth="1"/>
    <col min="154" max="154" width="16.140625" style="16" hidden="1" customWidth="1"/>
    <col min="155" max="159" width="15" style="16" hidden="1" customWidth="1"/>
    <col min="160" max="160" width="16.42578125" style="16" hidden="1" customWidth="1"/>
    <col min="161" max="165" width="15" style="16" hidden="1" customWidth="1"/>
    <col min="166" max="166" width="3.7109375" style="16" hidden="1" customWidth="1"/>
    <col min="167" max="171" width="15" style="16" hidden="1" customWidth="1"/>
    <col min="172" max="172" width="16.85546875" style="16" hidden="1" customWidth="1"/>
    <col min="173" max="177" width="15" style="16" hidden="1" customWidth="1"/>
    <col min="178" max="178" width="3.140625" style="16" hidden="1" customWidth="1"/>
    <col min="179" max="183" width="15" style="16" hidden="1" customWidth="1"/>
    <col min="184" max="184" width="17.140625" style="16" hidden="1" customWidth="1"/>
    <col min="185" max="189" width="15" style="16" hidden="1" customWidth="1"/>
    <col min="190" max="190" width="16.7109375" style="16" hidden="1" customWidth="1"/>
    <col min="191" max="191" width="15" style="16" hidden="1" customWidth="1"/>
    <col min="192" max="192" width="21.28515625" style="16" customWidth="1"/>
    <col min="193" max="193" width="20.5703125" style="16" customWidth="1"/>
    <col min="194" max="194" width="18.140625" style="16" customWidth="1"/>
    <col min="195" max="195" width="16.140625" style="16" customWidth="1"/>
    <col min="196" max="16384" width="15.28515625" style="16"/>
  </cols>
  <sheetData>
    <row r="1" spans="1:195" s="17" customFormat="1" ht="22.5" customHeight="1">
      <c r="A1" s="128"/>
      <c r="B1" s="128" t="s">
        <v>208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5" s="5" customFormat="1" ht="16.5" thickBot="1"/>
    <row r="3" spans="1:195" s="37" customFormat="1" ht="34.5" customHeight="1" thickBot="1">
      <c r="A3" s="252" t="s">
        <v>7</v>
      </c>
      <c r="B3" s="255" t="s">
        <v>58</v>
      </c>
      <c r="C3" s="258" t="s">
        <v>9</v>
      </c>
      <c r="D3" s="259"/>
      <c r="E3" s="259"/>
      <c r="F3" s="260"/>
      <c r="G3" s="261" t="s">
        <v>59</v>
      </c>
      <c r="H3" s="262"/>
      <c r="I3" s="262"/>
      <c r="J3" s="263"/>
      <c r="K3" s="264" t="s">
        <v>79</v>
      </c>
      <c r="L3" s="70" t="s">
        <v>51</v>
      </c>
      <c r="M3" s="249" t="s">
        <v>75</v>
      </c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0"/>
      <c r="AU3" s="250"/>
      <c r="AV3" s="250"/>
      <c r="AW3" s="250"/>
      <c r="AX3" s="250"/>
      <c r="AY3" s="250"/>
      <c r="AZ3" s="250"/>
      <c r="BA3" s="250"/>
      <c r="BB3" s="250"/>
      <c r="BC3" s="250"/>
      <c r="BD3" s="250"/>
      <c r="BE3" s="250"/>
      <c r="BF3" s="250"/>
      <c r="BG3" s="250"/>
      <c r="BH3" s="250"/>
      <c r="BI3" s="250"/>
      <c r="BJ3" s="250"/>
      <c r="BK3" s="250"/>
      <c r="BL3" s="250"/>
      <c r="BM3" s="250"/>
      <c r="BN3" s="250"/>
      <c r="BO3" s="250"/>
      <c r="BP3" s="250"/>
      <c r="BQ3" s="250"/>
      <c r="BR3" s="250"/>
      <c r="BS3" s="251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230" t="s">
        <v>80</v>
      </c>
      <c r="GK3" s="233" t="s">
        <v>81</v>
      </c>
      <c r="GL3" s="236" t="s">
        <v>78</v>
      </c>
    </row>
    <row r="4" spans="1:195" s="27" customFormat="1" ht="29.25" customHeight="1">
      <c r="A4" s="253"/>
      <c r="B4" s="256"/>
      <c r="C4" s="239" t="s">
        <v>10</v>
      </c>
      <c r="D4" s="240"/>
      <c r="E4" s="239" t="s">
        <v>11</v>
      </c>
      <c r="F4" s="240"/>
      <c r="G4" s="241" t="s">
        <v>199</v>
      </c>
      <c r="H4" s="243" t="s">
        <v>12</v>
      </c>
      <c r="I4" s="243" t="s">
        <v>64</v>
      </c>
      <c r="J4" s="245" t="s">
        <v>67</v>
      </c>
      <c r="K4" s="265"/>
      <c r="L4" s="247" t="s">
        <v>76</v>
      </c>
      <c r="M4" s="224" t="s">
        <v>13</v>
      </c>
      <c r="N4" s="225"/>
      <c r="O4" s="225"/>
      <c r="P4" s="225"/>
      <c r="Q4" s="229"/>
      <c r="R4" s="224" t="s">
        <v>14</v>
      </c>
      <c r="S4" s="225"/>
      <c r="T4" s="225"/>
      <c r="U4" s="225"/>
      <c r="V4" s="225"/>
      <c r="W4" s="229"/>
      <c r="X4" s="224" t="s">
        <v>15</v>
      </c>
      <c r="Y4" s="225"/>
      <c r="Z4" s="225"/>
      <c r="AA4" s="225"/>
      <c r="AB4" s="225"/>
      <c r="AC4" s="229"/>
      <c r="AD4" s="224" t="s">
        <v>16</v>
      </c>
      <c r="AE4" s="225"/>
      <c r="AF4" s="225"/>
      <c r="AG4" s="225"/>
      <c r="AH4" s="225"/>
      <c r="AI4" s="229"/>
      <c r="AJ4" s="224" t="s">
        <v>17</v>
      </c>
      <c r="AK4" s="225"/>
      <c r="AL4" s="225"/>
      <c r="AM4" s="225"/>
      <c r="AN4" s="225"/>
      <c r="AO4" s="229"/>
      <c r="AP4" s="224" t="s">
        <v>18</v>
      </c>
      <c r="AQ4" s="225"/>
      <c r="AR4" s="225"/>
      <c r="AS4" s="225"/>
      <c r="AT4" s="225"/>
      <c r="AU4" s="229"/>
      <c r="AV4" s="224" t="s">
        <v>19</v>
      </c>
      <c r="AW4" s="225"/>
      <c r="AX4" s="225"/>
      <c r="AY4" s="225"/>
      <c r="AZ4" s="225"/>
      <c r="BA4" s="229"/>
      <c r="BB4" s="224" t="s">
        <v>20</v>
      </c>
      <c r="BC4" s="225"/>
      <c r="BD4" s="225"/>
      <c r="BE4" s="225"/>
      <c r="BF4" s="225"/>
      <c r="BG4" s="229"/>
      <c r="BH4" s="224" t="s">
        <v>21</v>
      </c>
      <c r="BI4" s="225"/>
      <c r="BJ4" s="225"/>
      <c r="BK4" s="225"/>
      <c r="BL4" s="225"/>
      <c r="BM4" s="229"/>
      <c r="BN4" s="224" t="s">
        <v>22</v>
      </c>
      <c r="BO4" s="225"/>
      <c r="BP4" s="225"/>
      <c r="BQ4" s="225"/>
      <c r="BR4" s="225"/>
      <c r="BS4" s="226"/>
      <c r="BT4" s="224" t="s">
        <v>84</v>
      </c>
      <c r="BU4" s="225"/>
      <c r="BV4" s="225"/>
      <c r="BW4" s="225"/>
      <c r="BX4" s="225"/>
      <c r="BY4" s="226"/>
      <c r="BZ4" s="224" t="s">
        <v>87</v>
      </c>
      <c r="CA4" s="225"/>
      <c r="CB4" s="225"/>
      <c r="CC4" s="225"/>
      <c r="CD4" s="225"/>
      <c r="CE4" s="226"/>
      <c r="CF4" s="224" t="s">
        <v>88</v>
      </c>
      <c r="CG4" s="225"/>
      <c r="CH4" s="225"/>
      <c r="CI4" s="225"/>
      <c r="CJ4" s="225"/>
      <c r="CK4" s="226"/>
      <c r="CL4" s="224" t="s">
        <v>93</v>
      </c>
      <c r="CM4" s="225"/>
      <c r="CN4" s="225"/>
      <c r="CO4" s="225"/>
      <c r="CP4" s="225"/>
      <c r="CQ4" s="226"/>
      <c r="CR4" s="224" t="s">
        <v>96</v>
      </c>
      <c r="CS4" s="225"/>
      <c r="CT4" s="225"/>
      <c r="CU4" s="225"/>
      <c r="CV4" s="225"/>
      <c r="CW4" s="226"/>
      <c r="CX4" s="224" t="s">
        <v>99</v>
      </c>
      <c r="CY4" s="225"/>
      <c r="CZ4" s="225"/>
      <c r="DA4" s="225"/>
      <c r="DB4" s="225"/>
      <c r="DC4" s="226"/>
      <c r="DD4" s="224" t="s">
        <v>102</v>
      </c>
      <c r="DE4" s="225"/>
      <c r="DF4" s="225"/>
      <c r="DG4" s="225"/>
      <c r="DH4" s="225"/>
      <c r="DI4" s="226"/>
      <c r="DJ4" s="224" t="s">
        <v>105</v>
      </c>
      <c r="DK4" s="225"/>
      <c r="DL4" s="225"/>
      <c r="DM4" s="225"/>
      <c r="DN4" s="225"/>
      <c r="DO4" s="226"/>
      <c r="DP4" s="224" t="s">
        <v>108</v>
      </c>
      <c r="DQ4" s="225"/>
      <c r="DR4" s="225"/>
      <c r="DS4" s="225"/>
      <c r="DT4" s="225"/>
      <c r="DU4" s="226"/>
      <c r="DV4" s="224" t="s">
        <v>111</v>
      </c>
      <c r="DW4" s="225"/>
      <c r="DX4" s="225"/>
      <c r="DY4" s="225"/>
      <c r="DZ4" s="225"/>
      <c r="EA4" s="226"/>
      <c r="EB4" s="224" t="s">
        <v>133</v>
      </c>
      <c r="EC4" s="225"/>
      <c r="ED4" s="225"/>
      <c r="EE4" s="225"/>
      <c r="EF4" s="225"/>
      <c r="EG4" s="226"/>
      <c r="EH4" s="224" t="s">
        <v>137</v>
      </c>
      <c r="EI4" s="225"/>
      <c r="EJ4" s="225"/>
      <c r="EK4" s="225"/>
      <c r="EL4" s="225"/>
      <c r="EM4" s="226"/>
      <c r="EN4" s="224" t="s">
        <v>141</v>
      </c>
      <c r="EO4" s="225"/>
      <c r="EP4" s="225"/>
      <c r="EQ4" s="225"/>
      <c r="ER4" s="225"/>
      <c r="ES4" s="226"/>
      <c r="ET4" s="224" t="s">
        <v>145</v>
      </c>
      <c r="EU4" s="225"/>
      <c r="EV4" s="225"/>
      <c r="EW4" s="225"/>
      <c r="EX4" s="225"/>
      <c r="EY4" s="226"/>
      <c r="EZ4" s="224" t="s">
        <v>149</v>
      </c>
      <c r="FA4" s="225"/>
      <c r="FB4" s="225"/>
      <c r="FC4" s="225"/>
      <c r="FD4" s="225"/>
      <c r="FE4" s="226"/>
      <c r="FF4" s="224" t="s">
        <v>153</v>
      </c>
      <c r="FG4" s="225"/>
      <c r="FH4" s="225"/>
      <c r="FI4" s="225"/>
      <c r="FJ4" s="225"/>
      <c r="FK4" s="226"/>
      <c r="FL4" s="224" t="s">
        <v>157</v>
      </c>
      <c r="FM4" s="225"/>
      <c r="FN4" s="225"/>
      <c r="FO4" s="225"/>
      <c r="FP4" s="225"/>
      <c r="FQ4" s="226"/>
      <c r="FR4" s="224" t="s">
        <v>161</v>
      </c>
      <c r="FS4" s="225"/>
      <c r="FT4" s="225"/>
      <c r="FU4" s="225"/>
      <c r="FV4" s="225"/>
      <c r="FW4" s="226"/>
      <c r="FX4" s="224" t="s">
        <v>165</v>
      </c>
      <c r="FY4" s="225"/>
      <c r="FZ4" s="225"/>
      <c r="GA4" s="225"/>
      <c r="GB4" s="225"/>
      <c r="GC4" s="226"/>
      <c r="GD4" s="224" t="s">
        <v>168</v>
      </c>
      <c r="GE4" s="225"/>
      <c r="GF4" s="225"/>
      <c r="GG4" s="225"/>
      <c r="GH4" s="225"/>
      <c r="GI4" s="226"/>
      <c r="GJ4" s="231"/>
      <c r="GK4" s="234"/>
      <c r="GL4" s="237"/>
    </row>
    <row r="5" spans="1:195" s="27" customFormat="1" ht="139.5" customHeight="1" thickBot="1">
      <c r="A5" s="253"/>
      <c r="B5" s="257"/>
      <c r="C5" s="227" t="s">
        <v>198</v>
      </c>
      <c r="D5" s="228"/>
      <c r="E5" s="227" t="s">
        <v>73</v>
      </c>
      <c r="F5" s="228"/>
      <c r="G5" s="242"/>
      <c r="H5" s="244"/>
      <c r="I5" s="244"/>
      <c r="J5" s="246"/>
      <c r="K5" s="266"/>
      <c r="L5" s="248"/>
      <c r="M5" s="67" t="s">
        <v>57</v>
      </c>
      <c r="N5" s="136" t="s">
        <v>123</v>
      </c>
      <c r="O5" s="68" t="s">
        <v>65</v>
      </c>
      <c r="P5" s="68" t="s">
        <v>77</v>
      </c>
      <c r="Q5" s="69" t="s">
        <v>23</v>
      </c>
      <c r="R5" s="67" t="s">
        <v>24</v>
      </c>
      <c r="S5" s="136" t="s">
        <v>124</v>
      </c>
      <c r="T5" s="68" t="s">
        <v>57</v>
      </c>
      <c r="U5" s="68" t="s">
        <v>65</v>
      </c>
      <c r="V5" s="68" t="s">
        <v>77</v>
      </c>
      <c r="W5" s="69" t="s">
        <v>25</v>
      </c>
      <c r="X5" s="67" t="s">
        <v>26</v>
      </c>
      <c r="Y5" s="136" t="s">
        <v>125</v>
      </c>
      <c r="Z5" s="68" t="s">
        <v>57</v>
      </c>
      <c r="AA5" s="68" t="s">
        <v>65</v>
      </c>
      <c r="AB5" s="68" t="s">
        <v>77</v>
      </c>
      <c r="AC5" s="69" t="s">
        <v>27</v>
      </c>
      <c r="AD5" s="67" t="s">
        <v>28</v>
      </c>
      <c r="AE5" s="136" t="s">
        <v>126</v>
      </c>
      <c r="AF5" s="68" t="s">
        <v>57</v>
      </c>
      <c r="AG5" s="68" t="s">
        <v>65</v>
      </c>
      <c r="AH5" s="68" t="s">
        <v>77</v>
      </c>
      <c r="AI5" s="69" t="s">
        <v>29</v>
      </c>
      <c r="AJ5" s="67" t="s">
        <v>30</v>
      </c>
      <c r="AK5" s="136" t="s">
        <v>127</v>
      </c>
      <c r="AL5" s="68" t="s">
        <v>57</v>
      </c>
      <c r="AM5" s="68" t="s">
        <v>65</v>
      </c>
      <c r="AN5" s="68" t="s">
        <v>77</v>
      </c>
      <c r="AO5" s="69" t="s">
        <v>31</v>
      </c>
      <c r="AP5" s="67" t="s">
        <v>32</v>
      </c>
      <c r="AQ5" s="136" t="s">
        <v>128</v>
      </c>
      <c r="AR5" s="68" t="s">
        <v>57</v>
      </c>
      <c r="AS5" s="68" t="s">
        <v>65</v>
      </c>
      <c r="AT5" s="68" t="s">
        <v>77</v>
      </c>
      <c r="AU5" s="69" t="s">
        <v>33</v>
      </c>
      <c r="AV5" s="67" t="s">
        <v>34</v>
      </c>
      <c r="AW5" s="136" t="s">
        <v>129</v>
      </c>
      <c r="AX5" s="68" t="s">
        <v>57</v>
      </c>
      <c r="AY5" s="68" t="s">
        <v>65</v>
      </c>
      <c r="AZ5" s="68" t="s">
        <v>77</v>
      </c>
      <c r="BA5" s="69" t="s">
        <v>35</v>
      </c>
      <c r="BB5" s="67" t="s">
        <v>36</v>
      </c>
      <c r="BC5" s="136" t="s">
        <v>130</v>
      </c>
      <c r="BD5" s="68" t="s">
        <v>57</v>
      </c>
      <c r="BE5" s="68" t="s">
        <v>65</v>
      </c>
      <c r="BF5" s="68" t="s">
        <v>77</v>
      </c>
      <c r="BG5" s="69" t="s">
        <v>37</v>
      </c>
      <c r="BH5" s="67" t="s">
        <v>38</v>
      </c>
      <c r="BI5" s="136" t="s">
        <v>131</v>
      </c>
      <c r="BJ5" s="68" t="s">
        <v>57</v>
      </c>
      <c r="BK5" s="68" t="s">
        <v>65</v>
      </c>
      <c r="BL5" s="68" t="s">
        <v>77</v>
      </c>
      <c r="BM5" s="69" t="s">
        <v>39</v>
      </c>
      <c r="BN5" s="67" t="s">
        <v>40</v>
      </c>
      <c r="BO5" s="136" t="s">
        <v>132</v>
      </c>
      <c r="BP5" s="68" t="s">
        <v>57</v>
      </c>
      <c r="BQ5" s="68" t="s">
        <v>65</v>
      </c>
      <c r="BR5" s="68" t="s">
        <v>77</v>
      </c>
      <c r="BS5" s="83" t="s">
        <v>41</v>
      </c>
      <c r="BT5" s="67" t="s">
        <v>85</v>
      </c>
      <c r="BU5" s="136" t="s">
        <v>114</v>
      </c>
      <c r="BV5" s="134" t="s">
        <v>57</v>
      </c>
      <c r="BW5" s="134" t="s">
        <v>65</v>
      </c>
      <c r="BX5" s="134" t="s">
        <v>77</v>
      </c>
      <c r="BY5" s="135" t="s">
        <v>86</v>
      </c>
      <c r="BZ5" s="67" t="s">
        <v>89</v>
      </c>
      <c r="CA5" s="136" t="s">
        <v>115</v>
      </c>
      <c r="CB5" s="134" t="s">
        <v>57</v>
      </c>
      <c r="CC5" s="134" t="s">
        <v>65</v>
      </c>
      <c r="CD5" s="134" t="s">
        <v>77</v>
      </c>
      <c r="CE5" s="135" t="s">
        <v>90</v>
      </c>
      <c r="CF5" s="67" t="s">
        <v>91</v>
      </c>
      <c r="CG5" s="136" t="s">
        <v>116</v>
      </c>
      <c r="CH5" s="134" t="s">
        <v>57</v>
      </c>
      <c r="CI5" s="134" t="s">
        <v>65</v>
      </c>
      <c r="CJ5" s="134" t="s">
        <v>77</v>
      </c>
      <c r="CK5" s="135" t="s">
        <v>92</v>
      </c>
      <c r="CL5" s="67" t="s">
        <v>94</v>
      </c>
      <c r="CM5" s="136" t="s">
        <v>117</v>
      </c>
      <c r="CN5" s="134" t="s">
        <v>57</v>
      </c>
      <c r="CO5" s="134" t="s">
        <v>65</v>
      </c>
      <c r="CP5" s="134" t="s">
        <v>77</v>
      </c>
      <c r="CQ5" s="135" t="s">
        <v>95</v>
      </c>
      <c r="CR5" s="67" t="s">
        <v>97</v>
      </c>
      <c r="CS5" s="136" t="s">
        <v>118</v>
      </c>
      <c r="CT5" s="134" t="s">
        <v>57</v>
      </c>
      <c r="CU5" s="134" t="s">
        <v>65</v>
      </c>
      <c r="CV5" s="134" t="s">
        <v>77</v>
      </c>
      <c r="CW5" s="135" t="s">
        <v>98</v>
      </c>
      <c r="CX5" s="67" t="s">
        <v>100</v>
      </c>
      <c r="CY5" s="136" t="s">
        <v>119</v>
      </c>
      <c r="CZ5" s="134" t="s">
        <v>57</v>
      </c>
      <c r="DA5" s="134" t="s">
        <v>65</v>
      </c>
      <c r="DB5" s="134" t="s">
        <v>77</v>
      </c>
      <c r="DC5" s="135" t="s">
        <v>101</v>
      </c>
      <c r="DD5" s="67" t="s">
        <v>103</v>
      </c>
      <c r="DE5" s="136" t="s">
        <v>120</v>
      </c>
      <c r="DF5" s="134" t="s">
        <v>57</v>
      </c>
      <c r="DG5" s="134" t="s">
        <v>65</v>
      </c>
      <c r="DH5" s="134" t="s">
        <v>77</v>
      </c>
      <c r="DI5" s="135" t="s">
        <v>104</v>
      </c>
      <c r="DJ5" s="67" t="s">
        <v>106</v>
      </c>
      <c r="DK5" s="134" t="s">
        <v>66</v>
      </c>
      <c r="DL5" s="134" t="s">
        <v>57</v>
      </c>
      <c r="DM5" s="134" t="s">
        <v>65</v>
      </c>
      <c r="DN5" s="134" t="s">
        <v>77</v>
      </c>
      <c r="DO5" s="135" t="s">
        <v>107</v>
      </c>
      <c r="DP5" s="67" t="s">
        <v>109</v>
      </c>
      <c r="DQ5" s="136" t="s">
        <v>121</v>
      </c>
      <c r="DR5" s="134" t="s">
        <v>57</v>
      </c>
      <c r="DS5" s="134" t="s">
        <v>65</v>
      </c>
      <c r="DT5" s="134" t="s">
        <v>77</v>
      </c>
      <c r="DU5" s="135" t="s">
        <v>110</v>
      </c>
      <c r="DV5" s="67" t="s">
        <v>113</v>
      </c>
      <c r="DW5" s="136" t="s">
        <v>122</v>
      </c>
      <c r="DX5" s="134" t="s">
        <v>57</v>
      </c>
      <c r="DY5" s="134" t="s">
        <v>65</v>
      </c>
      <c r="DZ5" s="134" t="s">
        <v>77</v>
      </c>
      <c r="EA5" s="135" t="s">
        <v>112</v>
      </c>
      <c r="EB5" s="67" t="s">
        <v>134</v>
      </c>
      <c r="EC5" s="137" t="s">
        <v>135</v>
      </c>
      <c r="ED5" s="137" t="s">
        <v>57</v>
      </c>
      <c r="EE5" s="137" t="s">
        <v>65</v>
      </c>
      <c r="EF5" s="137" t="s">
        <v>77</v>
      </c>
      <c r="EG5" s="138" t="s">
        <v>136</v>
      </c>
      <c r="EH5" s="67" t="s">
        <v>138</v>
      </c>
      <c r="EI5" s="137" t="s">
        <v>139</v>
      </c>
      <c r="EJ5" s="137" t="s">
        <v>57</v>
      </c>
      <c r="EK5" s="137" t="s">
        <v>65</v>
      </c>
      <c r="EL5" s="137" t="s">
        <v>77</v>
      </c>
      <c r="EM5" s="138" t="s">
        <v>140</v>
      </c>
      <c r="EN5" s="67" t="s">
        <v>142</v>
      </c>
      <c r="EO5" s="137" t="s">
        <v>143</v>
      </c>
      <c r="EP5" s="137" t="s">
        <v>57</v>
      </c>
      <c r="EQ5" s="137" t="s">
        <v>65</v>
      </c>
      <c r="ER5" s="137" t="s">
        <v>77</v>
      </c>
      <c r="ES5" s="138" t="s">
        <v>144</v>
      </c>
      <c r="ET5" s="67" t="s">
        <v>146</v>
      </c>
      <c r="EU5" s="137" t="s">
        <v>147</v>
      </c>
      <c r="EV5" s="137" t="s">
        <v>57</v>
      </c>
      <c r="EW5" s="137" t="s">
        <v>65</v>
      </c>
      <c r="EX5" s="137" t="s">
        <v>77</v>
      </c>
      <c r="EY5" s="138" t="s">
        <v>148</v>
      </c>
      <c r="EZ5" s="67" t="s">
        <v>150</v>
      </c>
      <c r="FA5" s="137" t="s">
        <v>151</v>
      </c>
      <c r="FB5" s="137" t="s">
        <v>57</v>
      </c>
      <c r="FC5" s="137" t="s">
        <v>65</v>
      </c>
      <c r="FD5" s="137" t="s">
        <v>77</v>
      </c>
      <c r="FE5" s="138" t="s">
        <v>152</v>
      </c>
      <c r="FF5" s="67" t="s">
        <v>154</v>
      </c>
      <c r="FG5" s="137" t="s">
        <v>155</v>
      </c>
      <c r="FH5" s="137" t="s">
        <v>57</v>
      </c>
      <c r="FI5" s="137" t="s">
        <v>65</v>
      </c>
      <c r="FJ5" s="137" t="s">
        <v>77</v>
      </c>
      <c r="FK5" s="138" t="s">
        <v>156</v>
      </c>
      <c r="FL5" s="67" t="s">
        <v>158</v>
      </c>
      <c r="FM5" s="137" t="s">
        <v>159</v>
      </c>
      <c r="FN5" s="137" t="s">
        <v>57</v>
      </c>
      <c r="FO5" s="137" t="s">
        <v>65</v>
      </c>
      <c r="FP5" s="137" t="s">
        <v>77</v>
      </c>
      <c r="FQ5" s="138" t="s">
        <v>160</v>
      </c>
      <c r="FR5" s="67" t="s">
        <v>162</v>
      </c>
      <c r="FS5" s="137" t="s">
        <v>163</v>
      </c>
      <c r="FT5" s="137" t="s">
        <v>57</v>
      </c>
      <c r="FU5" s="137" t="s">
        <v>65</v>
      </c>
      <c r="FV5" s="137" t="s">
        <v>77</v>
      </c>
      <c r="FW5" s="138" t="s">
        <v>164</v>
      </c>
      <c r="FX5" s="67" t="s">
        <v>166</v>
      </c>
      <c r="FY5" s="137" t="s">
        <v>170</v>
      </c>
      <c r="FZ5" s="137" t="s">
        <v>57</v>
      </c>
      <c r="GA5" s="137" t="s">
        <v>65</v>
      </c>
      <c r="GB5" s="137" t="s">
        <v>77</v>
      </c>
      <c r="GC5" s="138" t="s">
        <v>167</v>
      </c>
      <c r="GD5" s="67" t="s">
        <v>169</v>
      </c>
      <c r="GE5" s="137" t="s">
        <v>171</v>
      </c>
      <c r="GF5" s="137" t="s">
        <v>57</v>
      </c>
      <c r="GG5" s="137" t="s">
        <v>65</v>
      </c>
      <c r="GH5" s="137" t="s">
        <v>77</v>
      </c>
      <c r="GI5" s="138" t="s">
        <v>172</v>
      </c>
      <c r="GJ5" s="232"/>
      <c r="GK5" s="235"/>
      <c r="GL5" s="267"/>
    </row>
    <row r="6" spans="1:195" s="27" customFormat="1" ht="32.25" thickBot="1">
      <c r="A6" s="254"/>
      <c r="B6" s="109" t="s">
        <v>42</v>
      </c>
      <c r="C6" s="72" t="s">
        <v>43</v>
      </c>
      <c r="D6" s="73" t="s">
        <v>44</v>
      </c>
      <c r="E6" s="72" t="s">
        <v>45</v>
      </c>
      <c r="F6" s="73" t="s">
        <v>46</v>
      </c>
      <c r="G6" s="66" t="s">
        <v>1</v>
      </c>
      <c r="H6" s="65" t="s">
        <v>2</v>
      </c>
      <c r="I6" s="55" t="s">
        <v>70</v>
      </c>
      <c r="J6" s="116" t="s">
        <v>69</v>
      </c>
      <c r="K6" s="121" t="s">
        <v>47</v>
      </c>
      <c r="L6" s="71" t="s">
        <v>48</v>
      </c>
      <c r="M6" s="72" t="s">
        <v>47</v>
      </c>
      <c r="N6" s="65" t="s">
        <v>55</v>
      </c>
      <c r="O6" s="65" t="s">
        <v>54</v>
      </c>
      <c r="P6" s="65" t="s">
        <v>53</v>
      </c>
      <c r="Q6" s="73" t="s">
        <v>52</v>
      </c>
      <c r="R6" s="72" t="s">
        <v>46</v>
      </c>
      <c r="S6" s="65" t="s">
        <v>55</v>
      </c>
      <c r="T6" s="65" t="s">
        <v>47</v>
      </c>
      <c r="U6" s="65" t="s">
        <v>54</v>
      </c>
      <c r="V6" s="65" t="s">
        <v>53</v>
      </c>
      <c r="W6" s="73" t="s">
        <v>52</v>
      </c>
      <c r="X6" s="72" t="s">
        <v>46</v>
      </c>
      <c r="Y6" s="65" t="s">
        <v>55</v>
      </c>
      <c r="Z6" s="65" t="s">
        <v>47</v>
      </c>
      <c r="AA6" s="65" t="s">
        <v>54</v>
      </c>
      <c r="AB6" s="65" t="s">
        <v>53</v>
      </c>
      <c r="AC6" s="73" t="s">
        <v>52</v>
      </c>
      <c r="AD6" s="72" t="s">
        <v>46</v>
      </c>
      <c r="AE6" s="65" t="s">
        <v>55</v>
      </c>
      <c r="AF6" s="65" t="s">
        <v>47</v>
      </c>
      <c r="AG6" s="65" t="s">
        <v>54</v>
      </c>
      <c r="AH6" s="65" t="s">
        <v>53</v>
      </c>
      <c r="AI6" s="73" t="s">
        <v>52</v>
      </c>
      <c r="AJ6" s="72" t="s">
        <v>46</v>
      </c>
      <c r="AK6" s="65" t="s">
        <v>55</v>
      </c>
      <c r="AL6" s="65" t="s">
        <v>47</v>
      </c>
      <c r="AM6" s="65" t="s">
        <v>54</v>
      </c>
      <c r="AN6" s="65" t="s">
        <v>53</v>
      </c>
      <c r="AO6" s="73" t="s">
        <v>52</v>
      </c>
      <c r="AP6" s="72" t="s">
        <v>46</v>
      </c>
      <c r="AQ6" s="65" t="s">
        <v>55</v>
      </c>
      <c r="AR6" s="65" t="s">
        <v>47</v>
      </c>
      <c r="AS6" s="65" t="s">
        <v>54</v>
      </c>
      <c r="AT6" s="65" t="s">
        <v>53</v>
      </c>
      <c r="AU6" s="73" t="s">
        <v>52</v>
      </c>
      <c r="AV6" s="72" t="s">
        <v>46</v>
      </c>
      <c r="AW6" s="65" t="s">
        <v>55</v>
      </c>
      <c r="AX6" s="65" t="s">
        <v>47</v>
      </c>
      <c r="AY6" s="65" t="s">
        <v>54</v>
      </c>
      <c r="AZ6" s="65" t="s">
        <v>53</v>
      </c>
      <c r="BA6" s="73" t="s">
        <v>52</v>
      </c>
      <c r="BB6" s="72" t="s">
        <v>46</v>
      </c>
      <c r="BC6" s="65" t="s">
        <v>55</v>
      </c>
      <c r="BD6" s="65" t="s">
        <v>47</v>
      </c>
      <c r="BE6" s="65" t="s">
        <v>54</v>
      </c>
      <c r="BF6" s="65" t="s">
        <v>53</v>
      </c>
      <c r="BG6" s="73" t="s">
        <v>52</v>
      </c>
      <c r="BH6" s="72" t="s">
        <v>46</v>
      </c>
      <c r="BI6" s="65" t="s">
        <v>55</v>
      </c>
      <c r="BJ6" s="65" t="s">
        <v>47</v>
      </c>
      <c r="BK6" s="65" t="s">
        <v>54</v>
      </c>
      <c r="BL6" s="65" t="s">
        <v>53</v>
      </c>
      <c r="BM6" s="73" t="s">
        <v>52</v>
      </c>
      <c r="BN6" s="72" t="s">
        <v>46</v>
      </c>
      <c r="BO6" s="65" t="s">
        <v>55</v>
      </c>
      <c r="BP6" s="65" t="s">
        <v>47</v>
      </c>
      <c r="BQ6" s="65" t="s">
        <v>54</v>
      </c>
      <c r="BR6" s="65" t="s">
        <v>53</v>
      </c>
      <c r="BS6" s="116" t="s">
        <v>52</v>
      </c>
      <c r="BT6" s="72" t="s">
        <v>46</v>
      </c>
      <c r="BU6" s="65" t="s">
        <v>55</v>
      </c>
      <c r="BV6" s="65" t="s">
        <v>47</v>
      </c>
      <c r="BW6" s="65" t="s">
        <v>83</v>
      </c>
      <c r="BX6" s="65" t="s">
        <v>53</v>
      </c>
      <c r="BY6" s="116" t="s">
        <v>52</v>
      </c>
      <c r="BZ6" s="72" t="s">
        <v>46</v>
      </c>
      <c r="CA6" s="65" t="s">
        <v>55</v>
      </c>
      <c r="CB6" s="65" t="s">
        <v>47</v>
      </c>
      <c r="CC6" s="65" t="s">
        <v>83</v>
      </c>
      <c r="CD6" s="65" t="s">
        <v>53</v>
      </c>
      <c r="CE6" s="116" t="s">
        <v>52</v>
      </c>
      <c r="CF6" s="72" t="s">
        <v>46</v>
      </c>
      <c r="CG6" s="65" t="s">
        <v>55</v>
      </c>
      <c r="CH6" s="65" t="s">
        <v>47</v>
      </c>
      <c r="CI6" s="65" t="s">
        <v>83</v>
      </c>
      <c r="CJ6" s="65" t="s">
        <v>53</v>
      </c>
      <c r="CK6" s="116" t="s">
        <v>52</v>
      </c>
      <c r="CL6" s="72" t="s">
        <v>46</v>
      </c>
      <c r="CM6" s="65" t="s">
        <v>55</v>
      </c>
      <c r="CN6" s="65" t="s">
        <v>47</v>
      </c>
      <c r="CO6" s="65" t="s">
        <v>83</v>
      </c>
      <c r="CP6" s="65" t="s">
        <v>53</v>
      </c>
      <c r="CQ6" s="116" t="s">
        <v>52</v>
      </c>
      <c r="CR6" s="72" t="s">
        <v>46</v>
      </c>
      <c r="CS6" s="65" t="s">
        <v>55</v>
      </c>
      <c r="CT6" s="65" t="s">
        <v>47</v>
      </c>
      <c r="CU6" s="65" t="s">
        <v>83</v>
      </c>
      <c r="CV6" s="65" t="s">
        <v>53</v>
      </c>
      <c r="CW6" s="116" t="s">
        <v>52</v>
      </c>
      <c r="CX6" s="72" t="s">
        <v>46</v>
      </c>
      <c r="CY6" s="65" t="s">
        <v>55</v>
      </c>
      <c r="CZ6" s="65" t="s">
        <v>47</v>
      </c>
      <c r="DA6" s="65" t="s">
        <v>83</v>
      </c>
      <c r="DB6" s="65" t="s">
        <v>53</v>
      </c>
      <c r="DC6" s="116" t="s">
        <v>52</v>
      </c>
      <c r="DD6" s="72" t="s">
        <v>46</v>
      </c>
      <c r="DE6" s="65" t="s">
        <v>55</v>
      </c>
      <c r="DF6" s="65" t="s">
        <v>47</v>
      </c>
      <c r="DG6" s="65" t="s">
        <v>83</v>
      </c>
      <c r="DH6" s="65" t="s">
        <v>53</v>
      </c>
      <c r="DI6" s="116" t="s">
        <v>52</v>
      </c>
      <c r="DJ6" s="72" t="s">
        <v>46</v>
      </c>
      <c r="DK6" s="65" t="s">
        <v>55</v>
      </c>
      <c r="DL6" s="65" t="s">
        <v>47</v>
      </c>
      <c r="DM6" s="65" t="s">
        <v>83</v>
      </c>
      <c r="DN6" s="65" t="s">
        <v>53</v>
      </c>
      <c r="DO6" s="116" t="s">
        <v>52</v>
      </c>
      <c r="DP6" s="72" t="s">
        <v>46</v>
      </c>
      <c r="DQ6" s="65" t="s">
        <v>55</v>
      </c>
      <c r="DR6" s="65" t="s">
        <v>47</v>
      </c>
      <c r="DS6" s="65" t="s">
        <v>83</v>
      </c>
      <c r="DT6" s="65" t="s">
        <v>53</v>
      </c>
      <c r="DU6" s="116" t="s">
        <v>52</v>
      </c>
      <c r="DV6" s="72" t="s">
        <v>46</v>
      </c>
      <c r="DW6" s="65" t="s">
        <v>55</v>
      </c>
      <c r="DX6" s="65" t="s">
        <v>47</v>
      </c>
      <c r="DY6" s="65" t="s">
        <v>83</v>
      </c>
      <c r="DZ6" s="65" t="s">
        <v>53</v>
      </c>
      <c r="EA6" s="116" t="s">
        <v>52</v>
      </c>
      <c r="EB6" s="72" t="s">
        <v>46</v>
      </c>
      <c r="EC6" s="65" t="s">
        <v>55</v>
      </c>
      <c r="ED6" s="65" t="s">
        <v>47</v>
      </c>
      <c r="EE6" s="65" t="s">
        <v>83</v>
      </c>
      <c r="EF6" s="65" t="s">
        <v>53</v>
      </c>
      <c r="EG6" s="116" t="s">
        <v>52</v>
      </c>
      <c r="EH6" s="72" t="s">
        <v>46</v>
      </c>
      <c r="EI6" s="65" t="s">
        <v>55</v>
      </c>
      <c r="EJ6" s="65" t="s">
        <v>47</v>
      </c>
      <c r="EK6" s="65" t="s">
        <v>83</v>
      </c>
      <c r="EL6" s="65" t="s">
        <v>53</v>
      </c>
      <c r="EM6" s="116" t="s">
        <v>52</v>
      </c>
      <c r="EN6" s="72" t="s">
        <v>46</v>
      </c>
      <c r="EO6" s="65" t="s">
        <v>55</v>
      </c>
      <c r="EP6" s="65" t="s">
        <v>47</v>
      </c>
      <c r="EQ6" s="65" t="s">
        <v>83</v>
      </c>
      <c r="ER6" s="65" t="s">
        <v>53</v>
      </c>
      <c r="ES6" s="116" t="s">
        <v>52</v>
      </c>
      <c r="ET6" s="72" t="s">
        <v>46</v>
      </c>
      <c r="EU6" s="65" t="s">
        <v>55</v>
      </c>
      <c r="EV6" s="65" t="s">
        <v>47</v>
      </c>
      <c r="EW6" s="65" t="s">
        <v>83</v>
      </c>
      <c r="EX6" s="65" t="s">
        <v>53</v>
      </c>
      <c r="EY6" s="116" t="s">
        <v>52</v>
      </c>
      <c r="EZ6" s="72" t="s">
        <v>46</v>
      </c>
      <c r="FA6" s="65" t="s">
        <v>55</v>
      </c>
      <c r="FB6" s="65" t="s">
        <v>47</v>
      </c>
      <c r="FC6" s="65" t="s">
        <v>83</v>
      </c>
      <c r="FD6" s="65" t="s">
        <v>53</v>
      </c>
      <c r="FE6" s="116" t="s">
        <v>52</v>
      </c>
      <c r="FF6" s="72" t="s">
        <v>46</v>
      </c>
      <c r="FG6" s="65" t="s">
        <v>55</v>
      </c>
      <c r="FH6" s="65" t="s">
        <v>47</v>
      </c>
      <c r="FI6" s="65" t="s">
        <v>83</v>
      </c>
      <c r="FJ6" s="65" t="s">
        <v>53</v>
      </c>
      <c r="FK6" s="116" t="s">
        <v>52</v>
      </c>
      <c r="FL6" s="72" t="s">
        <v>46</v>
      </c>
      <c r="FM6" s="65" t="s">
        <v>55</v>
      </c>
      <c r="FN6" s="65" t="s">
        <v>47</v>
      </c>
      <c r="FO6" s="65" t="s">
        <v>83</v>
      </c>
      <c r="FP6" s="65" t="s">
        <v>53</v>
      </c>
      <c r="FQ6" s="116" t="s">
        <v>52</v>
      </c>
      <c r="FR6" s="72" t="s">
        <v>46</v>
      </c>
      <c r="FS6" s="65" t="s">
        <v>55</v>
      </c>
      <c r="FT6" s="65" t="s">
        <v>47</v>
      </c>
      <c r="FU6" s="65" t="s">
        <v>83</v>
      </c>
      <c r="FV6" s="65" t="s">
        <v>53</v>
      </c>
      <c r="FW6" s="116" t="s">
        <v>52</v>
      </c>
      <c r="FX6" s="72" t="s">
        <v>46</v>
      </c>
      <c r="FY6" s="65" t="s">
        <v>55</v>
      </c>
      <c r="FZ6" s="65" t="s">
        <v>47</v>
      </c>
      <c r="GA6" s="65" t="s">
        <v>83</v>
      </c>
      <c r="GB6" s="65" t="s">
        <v>53</v>
      </c>
      <c r="GC6" s="116" t="s">
        <v>52</v>
      </c>
      <c r="GD6" s="72" t="s">
        <v>46</v>
      </c>
      <c r="GE6" s="65" t="s">
        <v>55</v>
      </c>
      <c r="GF6" s="65" t="s">
        <v>47</v>
      </c>
      <c r="GG6" s="65" t="s">
        <v>83</v>
      </c>
      <c r="GH6" s="65" t="s">
        <v>53</v>
      </c>
      <c r="GI6" s="116" t="s">
        <v>52</v>
      </c>
      <c r="GJ6" s="161" t="s">
        <v>52</v>
      </c>
      <c r="GK6" s="159" t="s">
        <v>60</v>
      </c>
      <c r="GL6" s="84" t="s">
        <v>74</v>
      </c>
    </row>
    <row r="7" spans="1:195" s="28" customFormat="1" thickBot="1">
      <c r="A7" s="106">
        <v>1</v>
      </c>
      <c r="B7" s="110">
        <f t="shared" ref="B7:Y7" si="0">A7+1</f>
        <v>2</v>
      </c>
      <c r="C7" s="61">
        <f t="shared" si="0"/>
        <v>3</v>
      </c>
      <c r="D7" s="64">
        <f t="shared" si="0"/>
        <v>4</v>
      </c>
      <c r="E7" s="61">
        <f t="shared" si="0"/>
        <v>5</v>
      </c>
      <c r="F7" s="64">
        <f t="shared" si="0"/>
        <v>6</v>
      </c>
      <c r="G7" s="105">
        <f>F7+1</f>
        <v>7</v>
      </c>
      <c r="H7" s="62">
        <f t="shared" si="0"/>
        <v>8</v>
      </c>
      <c r="I7" s="62">
        <f t="shared" ref="I7:L7" si="1">H7+1</f>
        <v>9</v>
      </c>
      <c r="J7" s="117">
        <f>I7+1</f>
        <v>10</v>
      </c>
      <c r="K7" s="122">
        <f>J7+1</f>
        <v>11</v>
      </c>
      <c r="L7" s="63">
        <f t="shared" si="1"/>
        <v>12</v>
      </c>
      <c r="M7" s="61">
        <f>L7+1</f>
        <v>13</v>
      </c>
      <c r="N7" s="62">
        <f t="shared" si="0"/>
        <v>14</v>
      </c>
      <c r="O7" s="62">
        <f t="shared" si="0"/>
        <v>15</v>
      </c>
      <c r="P7" s="62">
        <f t="shared" si="0"/>
        <v>16</v>
      </c>
      <c r="Q7" s="64">
        <f t="shared" si="0"/>
        <v>17</v>
      </c>
      <c r="R7" s="61">
        <f t="shared" si="0"/>
        <v>18</v>
      </c>
      <c r="S7" s="62">
        <f t="shared" si="0"/>
        <v>19</v>
      </c>
      <c r="T7" s="62">
        <f>S7+1</f>
        <v>20</v>
      </c>
      <c r="U7" s="62">
        <f t="shared" si="0"/>
        <v>21</v>
      </c>
      <c r="V7" s="62">
        <f t="shared" si="0"/>
        <v>22</v>
      </c>
      <c r="W7" s="64">
        <f t="shared" si="0"/>
        <v>23</v>
      </c>
      <c r="X7" s="61">
        <f t="shared" si="0"/>
        <v>24</v>
      </c>
      <c r="Y7" s="62">
        <f t="shared" si="0"/>
        <v>25</v>
      </c>
      <c r="Z7" s="62">
        <f>Y7+1</f>
        <v>26</v>
      </c>
      <c r="AA7" s="62">
        <f t="shared" ref="AA7:AZ7" si="2">Z7+1</f>
        <v>27</v>
      </c>
      <c r="AB7" s="62">
        <f t="shared" si="2"/>
        <v>28</v>
      </c>
      <c r="AC7" s="64">
        <f t="shared" si="2"/>
        <v>29</v>
      </c>
      <c r="AD7" s="61">
        <f t="shared" si="2"/>
        <v>30</v>
      </c>
      <c r="AE7" s="62">
        <f t="shared" si="2"/>
        <v>31</v>
      </c>
      <c r="AF7" s="62">
        <f>AE7+1</f>
        <v>32</v>
      </c>
      <c r="AG7" s="62">
        <f t="shared" si="2"/>
        <v>33</v>
      </c>
      <c r="AH7" s="62">
        <f t="shared" si="2"/>
        <v>34</v>
      </c>
      <c r="AI7" s="64">
        <f t="shared" si="2"/>
        <v>35</v>
      </c>
      <c r="AJ7" s="61">
        <f t="shared" si="2"/>
        <v>36</v>
      </c>
      <c r="AK7" s="62">
        <f t="shared" si="2"/>
        <v>37</v>
      </c>
      <c r="AL7" s="62">
        <f>AK7+1</f>
        <v>38</v>
      </c>
      <c r="AM7" s="62">
        <f t="shared" si="2"/>
        <v>39</v>
      </c>
      <c r="AN7" s="62">
        <f t="shared" si="2"/>
        <v>40</v>
      </c>
      <c r="AO7" s="64">
        <f t="shared" si="2"/>
        <v>41</v>
      </c>
      <c r="AP7" s="61">
        <f t="shared" si="2"/>
        <v>42</v>
      </c>
      <c r="AQ7" s="62">
        <f t="shared" si="2"/>
        <v>43</v>
      </c>
      <c r="AR7" s="62">
        <f>AQ7+1</f>
        <v>44</v>
      </c>
      <c r="AS7" s="62">
        <f t="shared" si="2"/>
        <v>45</v>
      </c>
      <c r="AT7" s="62">
        <f t="shared" si="2"/>
        <v>46</v>
      </c>
      <c r="AU7" s="64">
        <f t="shared" si="2"/>
        <v>47</v>
      </c>
      <c r="AV7" s="61">
        <f t="shared" si="2"/>
        <v>48</v>
      </c>
      <c r="AW7" s="62">
        <f t="shared" si="2"/>
        <v>49</v>
      </c>
      <c r="AX7" s="62">
        <f>AW7+1</f>
        <v>50</v>
      </c>
      <c r="AY7" s="62">
        <f t="shared" si="2"/>
        <v>51</v>
      </c>
      <c r="AZ7" s="62">
        <f t="shared" si="2"/>
        <v>52</v>
      </c>
      <c r="BA7" s="64">
        <f t="shared" ref="BA7:BS7" si="3">AZ7+1</f>
        <v>53</v>
      </c>
      <c r="BB7" s="61">
        <f t="shared" si="3"/>
        <v>54</v>
      </c>
      <c r="BC7" s="62">
        <f t="shared" si="3"/>
        <v>55</v>
      </c>
      <c r="BD7" s="62">
        <f>BC7+1</f>
        <v>56</v>
      </c>
      <c r="BE7" s="62">
        <f t="shared" si="3"/>
        <v>57</v>
      </c>
      <c r="BF7" s="62">
        <f t="shared" si="3"/>
        <v>58</v>
      </c>
      <c r="BG7" s="64">
        <f t="shared" si="3"/>
        <v>59</v>
      </c>
      <c r="BH7" s="61">
        <f t="shared" si="3"/>
        <v>60</v>
      </c>
      <c r="BI7" s="62">
        <f t="shared" si="3"/>
        <v>61</v>
      </c>
      <c r="BJ7" s="62">
        <f>BI7+1</f>
        <v>62</v>
      </c>
      <c r="BK7" s="62">
        <f t="shared" si="3"/>
        <v>63</v>
      </c>
      <c r="BL7" s="62">
        <f t="shared" si="3"/>
        <v>64</v>
      </c>
      <c r="BM7" s="64">
        <f t="shared" si="3"/>
        <v>65</v>
      </c>
      <c r="BN7" s="61">
        <f t="shared" si="3"/>
        <v>66</v>
      </c>
      <c r="BO7" s="62">
        <f t="shared" si="3"/>
        <v>67</v>
      </c>
      <c r="BP7" s="62">
        <f>BO7+1</f>
        <v>68</v>
      </c>
      <c r="BQ7" s="62">
        <f t="shared" si="3"/>
        <v>69</v>
      </c>
      <c r="BR7" s="62">
        <f t="shared" si="3"/>
        <v>70</v>
      </c>
      <c r="BS7" s="117">
        <f t="shared" si="3"/>
        <v>71</v>
      </c>
      <c r="BT7" s="61">
        <f t="shared" ref="BT7" si="4">BS7+1</f>
        <v>72</v>
      </c>
      <c r="BU7" s="62">
        <f t="shared" ref="BU7" si="5">BT7+1</f>
        <v>73</v>
      </c>
      <c r="BV7" s="62">
        <f>BU7+1</f>
        <v>74</v>
      </c>
      <c r="BW7" s="62">
        <f t="shared" ref="BW7" si="6">BV7+1</f>
        <v>75</v>
      </c>
      <c r="BX7" s="62">
        <f t="shared" ref="BX7" si="7">BW7+1</f>
        <v>76</v>
      </c>
      <c r="BY7" s="117">
        <f t="shared" ref="BY7" si="8">BX7+1</f>
        <v>77</v>
      </c>
      <c r="BZ7" s="61">
        <f t="shared" ref="BZ7" si="9">BY7+1</f>
        <v>78</v>
      </c>
      <c r="CA7" s="62">
        <f t="shared" ref="CA7" si="10">BZ7+1</f>
        <v>79</v>
      </c>
      <c r="CB7" s="62">
        <f>CA7+1</f>
        <v>80</v>
      </c>
      <c r="CC7" s="62">
        <f t="shared" ref="CC7" si="11">CB7+1</f>
        <v>81</v>
      </c>
      <c r="CD7" s="62">
        <f t="shared" ref="CD7" si="12">CC7+1</f>
        <v>82</v>
      </c>
      <c r="CE7" s="117">
        <f t="shared" ref="CE7" si="13">CD7+1</f>
        <v>83</v>
      </c>
      <c r="CF7" s="61">
        <f t="shared" ref="CF7" si="14">CE7+1</f>
        <v>84</v>
      </c>
      <c r="CG7" s="62">
        <f t="shared" ref="CG7" si="15">CF7+1</f>
        <v>85</v>
      </c>
      <c r="CH7" s="62">
        <f>CG7+1</f>
        <v>86</v>
      </c>
      <c r="CI7" s="62">
        <f t="shared" ref="CI7" si="16">CH7+1</f>
        <v>87</v>
      </c>
      <c r="CJ7" s="62">
        <f t="shared" ref="CJ7" si="17">CI7+1</f>
        <v>88</v>
      </c>
      <c r="CK7" s="117">
        <f t="shared" ref="CK7" si="18">CJ7+1</f>
        <v>89</v>
      </c>
      <c r="CL7" s="61">
        <f t="shared" ref="CL7" si="19">CK7+1</f>
        <v>90</v>
      </c>
      <c r="CM7" s="62">
        <f t="shared" ref="CM7" si="20">CL7+1</f>
        <v>91</v>
      </c>
      <c r="CN7" s="62">
        <f>CM7+1</f>
        <v>92</v>
      </c>
      <c r="CO7" s="62">
        <f t="shared" ref="CO7" si="21">CN7+1</f>
        <v>93</v>
      </c>
      <c r="CP7" s="62">
        <f t="shared" ref="CP7" si="22">CO7+1</f>
        <v>94</v>
      </c>
      <c r="CQ7" s="117">
        <f t="shared" ref="CQ7" si="23">CP7+1</f>
        <v>95</v>
      </c>
      <c r="CR7" s="61">
        <f t="shared" ref="CR7" si="24">CQ7+1</f>
        <v>96</v>
      </c>
      <c r="CS7" s="62">
        <f t="shared" ref="CS7" si="25">CR7+1</f>
        <v>97</v>
      </c>
      <c r="CT7" s="62">
        <f>CS7+1</f>
        <v>98</v>
      </c>
      <c r="CU7" s="62">
        <f t="shared" ref="CU7" si="26">CT7+1</f>
        <v>99</v>
      </c>
      <c r="CV7" s="62">
        <f t="shared" ref="CV7" si="27">CU7+1</f>
        <v>100</v>
      </c>
      <c r="CW7" s="117">
        <f t="shared" ref="CW7" si="28">CV7+1</f>
        <v>101</v>
      </c>
      <c r="CX7" s="61">
        <f t="shared" ref="CX7" si="29">CW7+1</f>
        <v>102</v>
      </c>
      <c r="CY7" s="62">
        <f t="shared" ref="CY7" si="30">CX7+1</f>
        <v>103</v>
      </c>
      <c r="CZ7" s="62">
        <f>CY7+1</f>
        <v>104</v>
      </c>
      <c r="DA7" s="62">
        <f t="shared" ref="DA7" si="31">CZ7+1</f>
        <v>105</v>
      </c>
      <c r="DB7" s="62">
        <f t="shared" ref="DB7" si="32">DA7+1</f>
        <v>106</v>
      </c>
      <c r="DC7" s="117">
        <f t="shared" ref="DC7" si="33">DB7+1</f>
        <v>107</v>
      </c>
      <c r="DD7" s="61">
        <f t="shared" ref="DD7" si="34">DC7+1</f>
        <v>108</v>
      </c>
      <c r="DE7" s="62">
        <f t="shared" ref="DE7" si="35">DD7+1</f>
        <v>109</v>
      </c>
      <c r="DF7" s="62">
        <f>DE7+1</f>
        <v>110</v>
      </c>
      <c r="DG7" s="62">
        <f t="shared" ref="DG7" si="36">DF7+1</f>
        <v>111</v>
      </c>
      <c r="DH7" s="62">
        <f t="shared" ref="DH7" si="37">DG7+1</f>
        <v>112</v>
      </c>
      <c r="DI7" s="117">
        <f t="shared" ref="DI7" si="38">DH7+1</f>
        <v>113</v>
      </c>
      <c r="DJ7" s="61">
        <f t="shared" ref="DJ7" si="39">DI7+1</f>
        <v>114</v>
      </c>
      <c r="DK7" s="62">
        <f t="shared" ref="DK7" si="40">DJ7+1</f>
        <v>115</v>
      </c>
      <c r="DL7" s="62">
        <f>DK7+1</f>
        <v>116</v>
      </c>
      <c r="DM7" s="62">
        <f t="shared" ref="DM7" si="41">DL7+1</f>
        <v>117</v>
      </c>
      <c r="DN7" s="62">
        <f t="shared" ref="DN7" si="42">DM7+1</f>
        <v>118</v>
      </c>
      <c r="DO7" s="117">
        <f t="shared" ref="DO7" si="43">DN7+1</f>
        <v>119</v>
      </c>
      <c r="DP7" s="61">
        <f t="shared" ref="DP7" si="44">DO7+1</f>
        <v>120</v>
      </c>
      <c r="DQ7" s="62">
        <f t="shared" ref="DQ7" si="45">DP7+1</f>
        <v>121</v>
      </c>
      <c r="DR7" s="62">
        <f>DQ7+1</f>
        <v>122</v>
      </c>
      <c r="DS7" s="62">
        <f t="shared" ref="DS7" si="46">DR7+1</f>
        <v>123</v>
      </c>
      <c r="DT7" s="62">
        <f t="shared" ref="DT7" si="47">DS7+1</f>
        <v>124</v>
      </c>
      <c r="DU7" s="117">
        <f t="shared" ref="DU7" si="48">DT7+1</f>
        <v>125</v>
      </c>
      <c r="DV7" s="61">
        <f t="shared" ref="DV7" si="49">DU7+1</f>
        <v>126</v>
      </c>
      <c r="DW7" s="62">
        <f t="shared" ref="DW7" si="50">DV7+1</f>
        <v>127</v>
      </c>
      <c r="DX7" s="62">
        <f>DW7+1</f>
        <v>128</v>
      </c>
      <c r="DY7" s="62">
        <f t="shared" ref="DY7" si="51">DX7+1</f>
        <v>129</v>
      </c>
      <c r="DZ7" s="62">
        <f t="shared" ref="DZ7" si="52">DY7+1</f>
        <v>130</v>
      </c>
      <c r="EA7" s="117">
        <f t="shared" ref="EA7" si="53">DZ7+1</f>
        <v>131</v>
      </c>
      <c r="EB7" s="61">
        <f t="shared" ref="EB7" si="54">EA7+1</f>
        <v>132</v>
      </c>
      <c r="EC7" s="62">
        <f t="shared" ref="EC7" si="55">EB7+1</f>
        <v>133</v>
      </c>
      <c r="ED7" s="62">
        <f>EC7+1</f>
        <v>134</v>
      </c>
      <c r="EE7" s="62">
        <f t="shared" ref="EE7" si="56">ED7+1</f>
        <v>135</v>
      </c>
      <c r="EF7" s="62">
        <f t="shared" ref="EF7" si="57">EE7+1</f>
        <v>136</v>
      </c>
      <c r="EG7" s="117">
        <f t="shared" ref="EG7" si="58">EF7+1</f>
        <v>137</v>
      </c>
      <c r="EH7" s="61">
        <f t="shared" ref="EH7" si="59">EG7+1</f>
        <v>138</v>
      </c>
      <c r="EI7" s="62">
        <f t="shared" ref="EI7" si="60">EH7+1</f>
        <v>139</v>
      </c>
      <c r="EJ7" s="62">
        <f>EI7+1</f>
        <v>140</v>
      </c>
      <c r="EK7" s="62">
        <f t="shared" ref="EK7" si="61">EJ7+1</f>
        <v>141</v>
      </c>
      <c r="EL7" s="62">
        <f t="shared" ref="EL7" si="62">EK7+1</f>
        <v>142</v>
      </c>
      <c r="EM7" s="117">
        <f t="shared" ref="EM7" si="63">EL7+1</f>
        <v>143</v>
      </c>
      <c r="EN7" s="61">
        <f t="shared" ref="EN7" si="64">EM7+1</f>
        <v>144</v>
      </c>
      <c r="EO7" s="62">
        <f t="shared" ref="EO7" si="65">EN7+1</f>
        <v>145</v>
      </c>
      <c r="EP7" s="62">
        <f>EO7+1</f>
        <v>146</v>
      </c>
      <c r="EQ7" s="62">
        <f t="shared" ref="EQ7" si="66">EP7+1</f>
        <v>147</v>
      </c>
      <c r="ER7" s="62">
        <f t="shared" ref="ER7" si="67">EQ7+1</f>
        <v>148</v>
      </c>
      <c r="ES7" s="117">
        <f t="shared" ref="ES7" si="68">ER7+1</f>
        <v>149</v>
      </c>
      <c r="ET7" s="61">
        <f t="shared" ref="ET7" si="69">ES7+1</f>
        <v>150</v>
      </c>
      <c r="EU7" s="62">
        <f t="shared" ref="EU7" si="70">ET7+1</f>
        <v>151</v>
      </c>
      <c r="EV7" s="62">
        <f>EU7+1</f>
        <v>152</v>
      </c>
      <c r="EW7" s="62">
        <f t="shared" ref="EW7" si="71">EV7+1</f>
        <v>153</v>
      </c>
      <c r="EX7" s="62">
        <f t="shared" ref="EX7" si="72">EW7+1</f>
        <v>154</v>
      </c>
      <c r="EY7" s="117">
        <f t="shared" ref="EY7" si="73">EX7+1</f>
        <v>155</v>
      </c>
      <c r="EZ7" s="61">
        <f t="shared" ref="EZ7" si="74">EY7+1</f>
        <v>156</v>
      </c>
      <c r="FA7" s="62">
        <f t="shared" ref="FA7" si="75">EZ7+1</f>
        <v>157</v>
      </c>
      <c r="FB7" s="62">
        <f>FA7+1</f>
        <v>158</v>
      </c>
      <c r="FC7" s="62">
        <f t="shared" ref="FC7" si="76">FB7+1</f>
        <v>159</v>
      </c>
      <c r="FD7" s="62">
        <f t="shared" ref="FD7" si="77">FC7+1</f>
        <v>160</v>
      </c>
      <c r="FE7" s="117">
        <f t="shared" ref="FE7" si="78">FD7+1</f>
        <v>161</v>
      </c>
      <c r="FF7" s="61">
        <f t="shared" ref="FF7" si="79">FE7+1</f>
        <v>162</v>
      </c>
      <c r="FG7" s="62">
        <f t="shared" ref="FG7" si="80">FF7+1</f>
        <v>163</v>
      </c>
      <c r="FH7" s="62">
        <f>FG7+1</f>
        <v>164</v>
      </c>
      <c r="FI7" s="62">
        <f t="shared" ref="FI7" si="81">FH7+1</f>
        <v>165</v>
      </c>
      <c r="FJ7" s="62">
        <f t="shared" ref="FJ7" si="82">FI7+1</f>
        <v>166</v>
      </c>
      <c r="FK7" s="117">
        <f t="shared" ref="FK7" si="83">FJ7+1</f>
        <v>167</v>
      </c>
      <c r="FL7" s="61">
        <f t="shared" ref="FL7" si="84">FK7+1</f>
        <v>168</v>
      </c>
      <c r="FM7" s="62">
        <f t="shared" ref="FM7" si="85">FL7+1</f>
        <v>169</v>
      </c>
      <c r="FN7" s="62">
        <f>FM7+1</f>
        <v>170</v>
      </c>
      <c r="FO7" s="62">
        <f t="shared" ref="FO7" si="86">FN7+1</f>
        <v>171</v>
      </c>
      <c r="FP7" s="62">
        <f t="shared" ref="FP7" si="87">FO7+1</f>
        <v>172</v>
      </c>
      <c r="FQ7" s="117">
        <f t="shared" ref="FQ7" si="88">FP7+1</f>
        <v>173</v>
      </c>
      <c r="FR7" s="61">
        <f t="shared" ref="FR7" si="89">FQ7+1</f>
        <v>174</v>
      </c>
      <c r="FS7" s="62">
        <f t="shared" ref="FS7" si="90">FR7+1</f>
        <v>175</v>
      </c>
      <c r="FT7" s="62">
        <f>FS7+1</f>
        <v>176</v>
      </c>
      <c r="FU7" s="62">
        <f t="shared" ref="FU7" si="91">FT7+1</f>
        <v>177</v>
      </c>
      <c r="FV7" s="62">
        <f t="shared" ref="FV7" si="92">FU7+1</f>
        <v>178</v>
      </c>
      <c r="FW7" s="117">
        <f t="shared" ref="FW7" si="93">FV7+1</f>
        <v>179</v>
      </c>
      <c r="FX7" s="61">
        <f t="shared" ref="FX7" si="94">FW7+1</f>
        <v>180</v>
      </c>
      <c r="FY7" s="62">
        <f t="shared" ref="FY7" si="95">FX7+1</f>
        <v>181</v>
      </c>
      <c r="FZ7" s="62">
        <f>FY7+1</f>
        <v>182</v>
      </c>
      <c r="GA7" s="62">
        <f t="shared" ref="GA7" si="96">FZ7+1</f>
        <v>183</v>
      </c>
      <c r="GB7" s="62">
        <f t="shared" ref="GB7" si="97">GA7+1</f>
        <v>184</v>
      </c>
      <c r="GC7" s="117">
        <f t="shared" ref="GC7" si="98">GB7+1</f>
        <v>185</v>
      </c>
      <c r="GD7" s="61">
        <f t="shared" ref="GD7" si="99">GC7+1</f>
        <v>186</v>
      </c>
      <c r="GE7" s="62">
        <f t="shared" ref="GE7" si="100">GD7+1</f>
        <v>187</v>
      </c>
      <c r="GF7" s="62">
        <f>GE7+1</f>
        <v>188</v>
      </c>
      <c r="GG7" s="62">
        <f t="shared" ref="GG7" si="101">GF7+1</f>
        <v>189</v>
      </c>
      <c r="GH7" s="62">
        <f t="shared" ref="GH7" si="102">GG7+1</f>
        <v>190</v>
      </c>
      <c r="GI7" s="117">
        <f t="shared" ref="GI7" si="103">GH7+1</f>
        <v>191</v>
      </c>
      <c r="GJ7" s="63">
        <f>GI7+1</f>
        <v>192</v>
      </c>
      <c r="GK7" s="160">
        <f>GJ7+1</f>
        <v>193</v>
      </c>
      <c r="GL7" s="85">
        <f>GK7+1</f>
        <v>194</v>
      </c>
    </row>
    <row r="8" spans="1:195" s="29" customFormat="1" thickBot="1">
      <c r="A8" s="107" t="s">
        <v>3</v>
      </c>
      <c r="B8" s="111" t="s">
        <v>4</v>
      </c>
      <c r="C8" s="56" t="s">
        <v>49</v>
      </c>
      <c r="D8" s="60" t="s">
        <v>4</v>
      </c>
      <c r="E8" s="56" t="s">
        <v>49</v>
      </c>
      <c r="F8" s="60" t="s">
        <v>4</v>
      </c>
      <c r="G8" s="59" t="s">
        <v>5</v>
      </c>
      <c r="H8" s="57" t="s">
        <v>4</v>
      </c>
      <c r="I8" s="57" t="s">
        <v>50</v>
      </c>
      <c r="J8" s="118" t="s">
        <v>68</v>
      </c>
      <c r="K8" s="123" t="s">
        <v>50</v>
      </c>
      <c r="L8" s="58" t="s">
        <v>4</v>
      </c>
      <c r="M8" s="56" t="s">
        <v>50</v>
      </c>
      <c r="N8" s="57" t="s">
        <v>50</v>
      </c>
      <c r="O8" s="57" t="s">
        <v>50</v>
      </c>
      <c r="P8" s="57" t="s">
        <v>4</v>
      </c>
      <c r="Q8" s="60" t="s">
        <v>4</v>
      </c>
      <c r="R8" s="56" t="s">
        <v>4</v>
      </c>
      <c r="S8" s="57" t="s">
        <v>50</v>
      </c>
      <c r="T8" s="57" t="s">
        <v>50</v>
      </c>
      <c r="U8" s="57" t="s">
        <v>50</v>
      </c>
      <c r="V8" s="57" t="s">
        <v>4</v>
      </c>
      <c r="W8" s="60" t="s">
        <v>4</v>
      </c>
      <c r="X8" s="56" t="s">
        <v>4</v>
      </c>
      <c r="Y8" s="57" t="s">
        <v>50</v>
      </c>
      <c r="Z8" s="57" t="s">
        <v>50</v>
      </c>
      <c r="AA8" s="57" t="s">
        <v>50</v>
      </c>
      <c r="AB8" s="57" t="s">
        <v>4</v>
      </c>
      <c r="AC8" s="60" t="s">
        <v>4</v>
      </c>
      <c r="AD8" s="56" t="s">
        <v>4</v>
      </c>
      <c r="AE8" s="57" t="s">
        <v>50</v>
      </c>
      <c r="AF8" s="57" t="s">
        <v>50</v>
      </c>
      <c r="AG8" s="57" t="s">
        <v>50</v>
      </c>
      <c r="AH8" s="57" t="s">
        <v>4</v>
      </c>
      <c r="AI8" s="60" t="s">
        <v>4</v>
      </c>
      <c r="AJ8" s="56" t="s">
        <v>4</v>
      </c>
      <c r="AK8" s="57" t="s">
        <v>50</v>
      </c>
      <c r="AL8" s="57" t="s">
        <v>50</v>
      </c>
      <c r="AM8" s="57" t="s">
        <v>50</v>
      </c>
      <c r="AN8" s="57" t="s">
        <v>4</v>
      </c>
      <c r="AO8" s="60" t="s">
        <v>4</v>
      </c>
      <c r="AP8" s="56" t="s">
        <v>4</v>
      </c>
      <c r="AQ8" s="57" t="s">
        <v>50</v>
      </c>
      <c r="AR8" s="57" t="s">
        <v>50</v>
      </c>
      <c r="AS8" s="57" t="s">
        <v>50</v>
      </c>
      <c r="AT8" s="57" t="s">
        <v>4</v>
      </c>
      <c r="AU8" s="60" t="s">
        <v>4</v>
      </c>
      <c r="AV8" s="56" t="s">
        <v>4</v>
      </c>
      <c r="AW8" s="57" t="s">
        <v>50</v>
      </c>
      <c r="AX8" s="57" t="s">
        <v>50</v>
      </c>
      <c r="AY8" s="57" t="s">
        <v>50</v>
      </c>
      <c r="AZ8" s="57" t="s">
        <v>4</v>
      </c>
      <c r="BA8" s="60" t="s">
        <v>4</v>
      </c>
      <c r="BB8" s="56" t="s">
        <v>4</v>
      </c>
      <c r="BC8" s="57" t="s">
        <v>50</v>
      </c>
      <c r="BD8" s="57" t="s">
        <v>50</v>
      </c>
      <c r="BE8" s="57" t="s">
        <v>50</v>
      </c>
      <c r="BF8" s="57" t="s">
        <v>4</v>
      </c>
      <c r="BG8" s="60" t="s">
        <v>4</v>
      </c>
      <c r="BH8" s="56" t="s">
        <v>4</v>
      </c>
      <c r="BI8" s="57" t="s">
        <v>50</v>
      </c>
      <c r="BJ8" s="57" t="s">
        <v>50</v>
      </c>
      <c r="BK8" s="57" t="s">
        <v>50</v>
      </c>
      <c r="BL8" s="57" t="s">
        <v>4</v>
      </c>
      <c r="BM8" s="60" t="s">
        <v>4</v>
      </c>
      <c r="BN8" s="56" t="s">
        <v>4</v>
      </c>
      <c r="BO8" s="57" t="s">
        <v>50</v>
      </c>
      <c r="BP8" s="57" t="s">
        <v>50</v>
      </c>
      <c r="BQ8" s="57" t="s">
        <v>50</v>
      </c>
      <c r="BR8" s="57" t="s">
        <v>4</v>
      </c>
      <c r="BS8" s="118" t="s">
        <v>4</v>
      </c>
      <c r="BT8" s="56" t="s">
        <v>4</v>
      </c>
      <c r="BU8" s="57" t="s">
        <v>50</v>
      </c>
      <c r="BV8" s="57" t="s">
        <v>50</v>
      </c>
      <c r="BW8" s="57" t="s">
        <v>50</v>
      </c>
      <c r="BX8" s="57" t="s">
        <v>4</v>
      </c>
      <c r="BY8" s="118" t="s">
        <v>4</v>
      </c>
      <c r="BZ8" s="56" t="s">
        <v>4</v>
      </c>
      <c r="CA8" s="57" t="s">
        <v>50</v>
      </c>
      <c r="CB8" s="57" t="s">
        <v>50</v>
      </c>
      <c r="CC8" s="57" t="s">
        <v>50</v>
      </c>
      <c r="CD8" s="57" t="s">
        <v>4</v>
      </c>
      <c r="CE8" s="118" t="s">
        <v>4</v>
      </c>
      <c r="CF8" s="56" t="s">
        <v>4</v>
      </c>
      <c r="CG8" s="57" t="s">
        <v>50</v>
      </c>
      <c r="CH8" s="57" t="s">
        <v>50</v>
      </c>
      <c r="CI8" s="57" t="s">
        <v>50</v>
      </c>
      <c r="CJ8" s="57" t="s">
        <v>4</v>
      </c>
      <c r="CK8" s="118" t="s">
        <v>4</v>
      </c>
      <c r="CL8" s="56" t="s">
        <v>4</v>
      </c>
      <c r="CM8" s="57" t="s">
        <v>50</v>
      </c>
      <c r="CN8" s="57" t="s">
        <v>50</v>
      </c>
      <c r="CO8" s="57" t="s">
        <v>50</v>
      </c>
      <c r="CP8" s="57" t="s">
        <v>4</v>
      </c>
      <c r="CQ8" s="118" t="s">
        <v>4</v>
      </c>
      <c r="CR8" s="56" t="s">
        <v>4</v>
      </c>
      <c r="CS8" s="57" t="s">
        <v>50</v>
      </c>
      <c r="CT8" s="57" t="s">
        <v>50</v>
      </c>
      <c r="CU8" s="57" t="s">
        <v>50</v>
      </c>
      <c r="CV8" s="57" t="s">
        <v>4</v>
      </c>
      <c r="CW8" s="118" t="s">
        <v>4</v>
      </c>
      <c r="CX8" s="56" t="s">
        <v>4</v>
      </c>
      <c r="CY8" s="57" t="s">
        <v>50</v>
      </c>
      <c r="CZ8" s="57" t="s">
        <v>50</v>
      </c>
      <c r="DA8" s="57" t="s">
        <v>50</v>
      </c>
      <c r="DB8" s="57" t="s">
        <v>4</v>
      </c>
      <c r="DC8" s="118" t="s">
        <v>4</v>
      </c>
      <c r="DD8" s="56" t="s">
        <v>4</v>
      </c>
      <c r="DE8" s="57" t="s">
        <v>50</v>
      </c>
      <c r="DF8" s="57" t="s">
        <v>50</v>
      </c>
      <c r="DG8" s="57" t="s">
        <v>50</v>
      </c>
      <c r="DH8" s="57" t="s">
        <v>4</v>
      </c>
      <c r="DI8" s="118" t="s">
        <v>4</v>
      </c>
      <c r="DJ8" s="56" t="s">
        <v>4</v>
      </c>
      <c r="DK8" s="57" t="s">
        <v>50</v>
      </c>
      <c r="DL8" s="57" t="s">
        <v>50</v>
      </c>
      <c r="DM8" s="57" t="s">
        <v>50</v>
      </c>
      <c r="DN8" s="57" t="s">
        <v>4</v>
      </c>
      <c r="DO8" s="118" t="s">
        <v>4</v>
      </c>
      <c r="DP8" s="56" t="s">
        <v>4</v>
      </c>
      <c r="DQ8" s="57" t="s">
        <v>50</v>
      </c>
      <c r="DR8" s="57" t="s">
        <v>50</v>
      </c>
      <c r="DS8" s="57" t="s">
        <v>50</v>
      </c>
      <c r="DT8" s="57" t="s">
        <v>4</v>
      </c>
      <c r="DU8" s="118" t="s">
        <v>4</v>
      </c>
      <c r="DV8" s="56" t="s">
        <v>4</v>
      </c>
      <c r="DW8" s="57" t="s">
        <v>50</v>
      </c>
      <c r="DX8" s="57" t="s">
        <v>50</v>
      </c>
      <c r="DY8" s="57" t="s">
        <v>50</v>
      </c>
      <c r="DZ8" s="166" t="s">
        <v>4</v>
      </c>
      <c r="EA8" s="118" t="s">
        <v>4</v>
      </c>
      <c r="EB8" s="56" t="s">
        <v>4</v>
      </c>
      <c r="EC8" s="57" t="s">
        <v>50</v>
      </c>
      <c r="ED8" s="57" t="s">
        <v>50</v>
      </c>
      <c r="EE8" s="57" t="s">
        <v>50</v>
      </c>
      <c r="EF8" s="166" t="s">
        <v>4</v>
      </c>
      <c r="EG8" s="118" t="s">
        <v>4</v>
      </c>
      <c r="EH8" s="56" t="s">
        <v>4</v>
      </c>
      <c r="EI8" s="57" t="s">
        <v>50</v>
      </c>
      <c r="EJ8" s="57" t="s">
        <v>50</v>
      </c>
      <c r="EK8" s="57" t="s">
        <v>50</v>
      </c>
      <c r="EL8" s="166" t="s">
        <v>4</v>
      </c>
      <c r="EM8" s="118" t="s">
        <v>4</v>
      </c>
      <c r="EN8" s="38" t="s">
        <v>4</v>
      </c>
      <c r="EO8" s="39" t="s">
        <v>50</v>
      </c>
      <c r="EP8" s="39" t="s">
        <v>50</v>
      </c>
      <c r="EQ8" s="39" t="s">
        <v>50</v>
      </c>
      <c r="ER8" s="39" t="s">
        <v>4</v>
      </c>
      <c r="ES8" s="40" t="s">
        <v>4</v>
      </c>
      <c r="ET8" s="56" t="s">
        <v>4</v>
      </c>
      <c r="EU8" s="57" t="s">
        <v>50</v>
      </c>
      <c r="EV8" s="57" t="s">
        <v>50</v>
      </c>
      <c r="EW8" s="57" t="s">
        <v>50</v>
      </c>
      <c r="EX8" s="166" t="s">
        <v>4</v>
      </c>
      <c r="EY8" s="118" t="s">
        <v>4</v>
      </c>
      <c r="EZ8" s="56" t="s">
        <v>4</v>
      </c>
      <c r="FA8" s="57" t="s">
        <v>50</v>
      </c>
      <c r="FB8" s="57" t="s">
        <v>50</v>
      </c>
      <c r="FC8" s="57" t="s">
        <v>50</v>
      </c>
      <c r="FD8" s="166" t="s">
        <v>4</v>
      </c>
      <c r="FE8" s="118" t="s">
        <v>4</v>
      </c>
      <c r="FF8" s="56" t="s">
        <v>4</v>
      </c>
      <c r="FG8" s="57" t="s">
        <v>50</v>
      </c>
      <c r="FH8" s="57" t="s">
        <v>50</v>
      </c>
      <c r="FI8" s="57" t="s">
        <v>50</v>
      </c>
      <c r="FJ8" s="166" t="s">
        <v>4</v>
      </c>
      <c r="FK8" s="118" t="s">
        <v>4</v>
      </c>
      <c r="FL8" s="56" t="s">
        <v>4</v>
      </c>
      <c r="FM8" s="57" t="s">
        <v>50</v>
      </c>
      <c r="FN8" s="57" t="s">
        <v>50</v>
      </c>
      <c r="FO8" s="57" t="s">
        <v>50</v>
      </c>
      <c r="FP8" s="166" t="s">
        <v>4</v>
      </c>
      <c r="FQ8" s="118" t="s">
        <v>4</v>
      </c>
      <c r="FR8" s="56" t="s">
        <v>4</v>
      </c>
      <c r="FS8" s="57" t="s">
        <v>50</v>
      </c>
      <c r="FT8" s="57" t="s">
        <v>50</v>
      </c>
      <c r="FU8" s="57" t="s">
        <v>50</v>
      </c>
      <c r="FV8" s="166" t="s">
        <v>4</v>
      </c>
      <c r="FW8" s="118" t="s">
        <v>4</v>
      </c>
      <c r="FX8" s="56" t="s">
        <v>4</v>
      </c>
      <c r="FY8" s="57" t="s">
        <v>50</v>
      </c>
      <c r="FZ8" s="57" t="s">
        <v>50</v>
      </c>
      <c r="GA8" s="57" t="s">
        <v>50</v>
      </c>
      <c r="GB8" s="166" t="s">
        <v>4</v>
      </c>
      <c r="GC8" s="118" t="s">
        <v>4</v>
      </c>
      <c r="GD8" s="56" t="s">
        <v>4</v>
      </c>
      <c r="GE8" s="57" t="s">
        <v>50</v>
      </c>
      <c r="GF8" s="57" t="s">
        <v>50</v>
      </c>
      <c r="GG8" s="57" t="s">
        <v>50</v>
      </c>
      <c r="GH8" s="166" t="s">
        <v>4</v>
      </c>
      <c r="GI8" s="118" t="s">
        <v>4</v>
      </c>
      <c r="GJ8" s="163" t="s">
        <v>4</v>
      </c>
      <c r="GK8" s="162" t="s">
        <v>4</v>
      </c>
      <c r="GL8" s="86" t="s">
        <v>50</v>
      </c>
    </row>
    <row r="9" spans="1:195" s="26" customFormat="1" ht="16.5" thickBot="1">
      <c r="A9" s="174" t="s">
        <v>176</v>
      </c>
      <c r="B9" s="147" t="s">
        <v>8</v>
      </c>
      <c r="C9" s="147" t="s">
        <v>8</v>
      </c>
      <c r="D9" s="147" t="s">
        <v>8</v>
      </c>
      <c r="E9" s="147" t="s">
        <v>8</v>
      </c>
      <c r="F9" s="147" t="s">
        <v>8</v>
      </c>
      <c r="G9" s="112">
        <f>'Исходные данные'!C11</f>
        <v>3542</v>
      </c>
      <c r="H9" s="50">
        <f>'Исходные данные'!F11</f>
        <v>3894769</v>
      </c>
      <c r="I9" s="51">
        <f>'Расчет КРП'!H7</f>
        <v>4.0283272725128256</v>
      </c>
      <c r="J9" s="119" t="s">
        <v>8</v>
      </c>
      <c r="K9" s="149">
        <f t="shared" ref="K9:K16" si="104">((H9/G9)/($H$17/$G$17))/I9</f>
        <v>0.33679530062497587</v>
      </c>
      <c r="L9" s="150">
        <f t="shared" ref="L9:L16" si="105">$D$17*G9/$G$17</f>
        <v>1890714.8312352744</v>
      </c>
      <c r="M9" s="153">
        <f t="shared" ref="M9:M16" si="106">(((H9+L9)/G9)/$J$17)/I9</f>
        <v>0.50029251187986279</v>
      </c>
      <c r="N9" s="154" t="s">
        <v>8</v>
      </c>
      <c r="O9" s="155">
        <f t="shared" ref="O9:O16" si="107">$N$17-M9</f>
        <v>-0.23168262390073857</v>
      </c>
      <c r="P9" s="167">
        <f t="shared" ref="P9:P16" si="108">IF(O9&gt;0,G9*I9*(($H$17+$L$17)/$G$17)*O9,0)</f>
        <v>0</v>
      </c>
      <c r="Q9" s="156">
        <f t="shared" ref="Q9:Q16" si="109">IF(($F$17-P$17)&gt;0,P9,$F$17*P9/P$17)</f>
        <v>0</v>
      </c>
      <c r="R9" s="151" t="s">
        <v>8</v>
      </c>
      <c r="S9" s="49" t="s">
        <v>8</v>
      </c>
      <c r="T9" s="53">
        <f t="shared" ref="T9:T16" si="110">(((H9+L9+Q9)/G9)/$J$17)/I9</f>
        <v>0.50029251187986279</v>
      </c>
      <c r="U9" s="52">
        <f t="shared" ref="U9:U16" si="111">S$17-T9</f>
        <v>-5.4196849881373299E-2</v>
      </c>
      <c r="V9" s="54">
        <f t="shared" ref="V9:V16" si="112">IF(U9&gt;0,$G9*$I9*(($H$17+$L$17+$Q$17)/$G$17)*U9,0)</f>
        <v>0</v>
      </c>
      <c r="W9" s="80">
        <f t="shared" ref="W9:W16" si="113">IF((R$17-V$17)&gt;0,V9,R$17*V9/V$17)</f>
        <v>0</v>
      </c>
      <c r="X9" s="76" t="s">
        <v>8</v>
      </c>
      <c r="Y9" s="49" t="s">
        <v>8</v>
      </c>
      <c r="Z9" s="53">
        <f t="shared" ref="Z9:Z16" si="114">(((H9+L9+Q9+W9)/G9)/$J$17)/I9</f>
        <v>0.50029251187986279</v>
      </c>
      <c r="AA9" s="52">
        <f t="shared" ref="AA9:AA16" si="115">Y$17-Z9</f>
        <v>0.10562999527701555</v>
      </c>
      <c r="AB9" s="54">
        <f t="shared" ref="AB9:AB16" si="116">IF(AA9&gt;0,$G9*$I9*(($H$17+$L$17+$Q$17+$W$17)/$G$17)*AA9,0)</f>
        <v>3765173.5565421069</v>
      </c>
      <c r="AC9" s="80">
        <f t="shared" ref="AC9:AC16" si="117">IF((X$17-AB$17)&gt;0,AB9,X$17*AB9/AB$17)</f>
        <v>377834.41919676116</v>
      </c>
      <c r="AD9" s="76" t="s">
        <v>8</v>
      </c>
      <c r="AE9" s="49" t="s">
        <v>8</v>
      </c>
      <c r="AF9" s="53">
        <f t="shared" ref="AF9:AF16" si="118">(((H9+L9+Q9+W9+AC9)/G9)/$J$17)/I9</f>
        <v>0.53296527290878037</v>
      </c>
      <c r="AG9" s="52">
        <f t="shared" ref="AG9:AG16" si="119">AE$17-AF9</f>
        <v>8.6500945868575041E-2</v>
      </c>
      <c r="AH9" s="54">
        <f t="shared" ref="AH9:AH16" si="120">IF(AG9&gt;0,$G9*$I9*(($H$17+$L$17+$Q$17+$W$17+$AC$17)/$G$17)*AG9,0)</f>
        <v>3196405.6778445686</v>
      </c>
      <c r="AI9" s="80">
        <f t="shared" ref="AI9:AI16" si="121">IF((AD$17-AH$17)&gt;0,AH9,AD$17*AH9/AH$17)</f>
        <v>0</v>
      </c>
      <c r="AJ9" s="76" t="s">
        <v>8</v>
      </c>
      <c r="AK9" s="49" t="s">
        <v>8</v>
      </c>
      <c r="AL9" s="53">
        <f t="shared" ref="AL9:AL16" si="122">(((H9+L9+Q9+W9+AC9+AI9)/G9)/$J$17)/I9</f>
        <v>0.53296527290878037</v>
      </c>
      <c r="AM9" s="52">
        <f t="shared" ref="AM9:AM16" si="123">AK$17-AL9</f>
        <v>8.6500945868575041E-2</v>
      </c>
      <c r="AN9" s="54">
        <f t="shared" ref="AN9:AN16" si="124">IF(AM9&gt;0,$G9*$I9*(($H$17+$L$17+$Q$17+$W$17+$AC$17+$AI$17)/$G$17)*AM9,0)</f>
        <v>3196405.6778445686</v>
      </c>
      <c r="AO9" s="80">
        <f t="shared" ref="AO9:AO16" si="125">IF((AJ$17-AN$17)&gt;0,AN9,AJ$17*AN9/AN$17)</f>
        <v>0</v>
      </c>
      <c r="AP9" s="76" t="s">
        <v>8</v>
      </c>
      <c r="AQ9" s="49" t="s">
        <v>8</v>
      </c>
      <c r="AR9" s="53">
        <f t="shared" ref="AR9:AR16" si="126">(((H9+L9+Q9+W9+AC9+AI9+AO9)/G9)/$J$17)/I9</f>
        <v>0.53296527290878037</v>
      </c>
      <c r="AS9" s="52">
        <f t="shared" ref="AS9:AS16" si="127">AQ$17-AR9</f>
        <v>8.6500945868575041E-2</v>
      </c>
      <c r="AT9" s="54">
        <f t="shared" ref="AT9:AT16" si="128">IF(AS9&gt;0,$G9*$I9*(($H$17+$L$17+$Q$17+$W$17+$AC$17+$AI$17+$AO$17)/$G$17)*AS9,0)</f>
        <v>3196405.6778445686</v>
      </c>
      <c r="AU9" s="80">
        <f t="shared" ref="AU9:AU16" si="129">IF((AP$17-AT$17)&gt;0,AT9,AP$17*AT9/AT$17)</f>
        <v>0</v>
      </c>
      <c r="AV9" s="76" t="s">
        <v>8</v>
      </c>
      <c r="AW9" s="49" t="s">
        <v>8</v>
      </c>
      <c r="AX9" s="53">
        <f t="shared" ref="AX9:AX16" si="130">(((H9+L9+Q9+W9+AC9+AI9+AO9+AU9)/G9)/$J$17)/I9</f>
        <v>0.53296527290878037</v>
      </c>
      <c r="AY9" s="52">
        <f t="shared" ref="AY9:AY16" si="131">AW$17-AX9</f>
        <v>8.6500945868575041E-2</v>
      </c>
      <c r="AZ9" s="54">
        <f t="shared" ref="AZ9:AZ16" si="132">IF(AY9&gt;0,$G9*$I9*(($H$17+$L$17+$Q$17+$W$17+$AC$17+$AI$17+$AO$17+$AU$17)/$G$17)*AY9,0)</f>
        <v>3196405.6778445686</v>
      </c>
      <c r="BA9" s="80">
        <f t="shared" ref="BA9:BA16" si="133">IF((AV$17-AZ$17)&gt;0,AZ9,AV$17*AZ9/AZ$17)</f>
        <v>0</v>
      </c>
      <c r="BB9" s="76" t="s">
        <v>8</v>
      </c>
      <c r="BC9" s="49" t="s">
        <v>8</v>
      </c>
      <c r="BD9" s="53">
        <f t="shared" ref="BD9:BD16" si="134">(((H9+L9+Q9+W9+AC9+AI9+AO9+AU9+BA9)/G9)/$J$17)/I9</f>
        <v>0.53296527290878037</v>
      </c>
      <c r="BE9" s="52">
        <f t="shared" ref="BE9:BE16" si="135">BC$17-BD9</f>
        <v>8.6500945868575041E-2</v>
      </c>
      <c r="BF9" s="54">
        <f t="shared" ref="BF9:BF16" si="136">IF(BE9&gt;0,$G9*$I9*(($H$17+$L$17+$Q$17+$W$17+$AC$17+$AI$17+$AO$17+$AU$17+$BA$17)/$G$17)*BE9,0)</f>
        <v>3196405.6778445686</v>
      </c>
      <c r="BG9" s="80">
        <f t="shared" ref="BG9:BG16" si="137">IF((BB$17-BF$17)&gt;0,BF9,BB$17*BF9/BF$17)</f>
        <v>0</v>
      </c>
      <c r="BH9" s="76" t="s">
        <v>8</v>
      </c>
      <c r="BI9" s="49" t="s">
        <v>8</v>
      </c>
      <c r="BJ9" s="53">
        <f t="shared" ref="BJ9:BJ16" si="138">(((H9+L9+Q9+W9+AC9+AI9+AO9+AU9+BA9+BG9)/G9)/$J$17)/I9</f>
        <v>0.53296527290878037</v>
      </c>
      <c r="BK9" s="52">
        <f t="shared" ref="BK9:BK16" si="139">BI$17-BJ9</f>
        <v>8.6500945868575041E-2</v>
      </c>
      <c r="BL9" s="54">
        <f t="shared" ref="BL9:BL16" si="140">IF(BK9&gt;0,$G9*$I9*(($H$17+$L$17+$Q$17+$W$17+$AC$17+$AI$17+$AO$17+$AU$17+$BA$17+$BG$17)/$G$17)*BK9,0)</f>
        <v>3196405.6778445686</v>
      </c>
      <c r="BM9" s="80">
        <f t="shared" ref="BM9:BM16" si="141">IF((BH$17-BL$17)&gt;0,BL9,BH$17*BL9/BL$17)</f>
        <v>0</v>
      </c>
      <c r="BN9" s="76" t="s">
        <v>8</v>
      </c>
      <c r="BO9" s="49" t="s">
        <v>8</v>
      </c>
      <c r="BP9" s="53">
        <f t="shared" ref="BP9:BP16" si="142">(((H9+L9+Q9+W9+AC9+AI9+AO9+AU9+BA9+BG9+BM9)/G9)/$J$17)/I9</f>
        <v>0.53296527290878037</v>
      </c>
      <c r="BQ9" s="52">
        <f t="shared" ref="BQ9:BQ16" si="143">BO$17-BP9</f>
        <v>8.6500945868575041E-2</v>
      </c>
      <c r="BR9" s="54">
        <f t="shared" ref="BR9:BR16" si="144">IF(BQ9&gt;0,$G9*$I9*(($H$17+$L$17+$Q$17+$W$17+$AC$17+$AI$17+$AO$17+$AU$17+$BA$17+$BG$17+$BM$17)/$G$17)*BQ9,0)</f>
        <v>3196405.6778445686</v>
      </c>
      <c r="BS9" s="131">
        <f t="shared" ref="BS9:BS16" si="145">IF((BN$17-BR$17)&gt;0,BR9,BN$17*BR9/BR$17)</f>
        <v>0</v>
      </c>
      <c r="BT9" s="76" t="s">
        <v>8</v>
      </c>
      <c r="BU9" s="49" t="s">
        <v>8</v>
      </c>
      <c r="BV9" s="53">
        <f t="shared" ref="BV9:BV16" si="146">(((H9+L9+Q9+W9+AC9+AI9+AO9+AU9+BA9+BG9+BM9+BS9)/G9)/$J$17)/I9</f>
        <v>0.53296527290878037</v>
      </c>
      <c r="BW9" s="52">
        <f t="shared" ref="BW9:BW16" si="147">BU$17-BV9</f>
        <v>8.6500945868575041E-2</v>
      </c>
      <c r="BX9" s="54">
        <f t="shared" ref="BX9:BX16" si="148">IF(BW9&gt;0,$G9*$I9*(($H$17+$L$17+$Q$17+$W$17+$AC$17+$AI$17+$AO$17+$AU$17+$BA$17+$BG$17+$BM$17+$BS$17)/$G$17)*BW9,0)</f>
        <v>3196405.6778445686</v>
      </c>
      <c r="BY9" s="131">
        <f t="shared" ref="BY9:BY16" si="149">IF((BT$17-BX$17)&gt;0,BX9,BT$17*BX9/BX$17)</f>
        <v>0</v>
      </c>
      <c r="BZ9" s="76" t="s">
        <v>8</v>
      </c>
      <c r="CA9" s="49" t="s">
        <v>8</v>
      </c>
      <c r="CB9" s="53">
        <f t="shared" ref="CB9:CB16" si="150">(((H9+L9+Q9+W9+AC9+AI9+AO9+AU9+BA9+BG9+BM9+BS9+BY9)/G9)/$J$17)/I9</f>
        <v>0.53296527290878037</v>
      </c>
      <c r="CC9" s="52">
        <f t="shared" ref="CC9:CC16" si="151">CA$17-CB9</f>
        <v>8.6500945868575041E-2</v>
      </c>
      <c r="CD9" s="54">
        <f t="shared" ref="CD9:CD16" si="152">IF(CC9&gt;0,$G9*$I9*(($H$17+$L$17+$Q$17+$W$17+$AC$17+$AI$17+$AO$17+$AU$17+$BA$17+$BG$17+$BM$17+$BS$17+$BY$17)/$G$17)*CC9,0)</f>
        <v>3196405.6778445686</v>
      </c>
      <c r="CE9" s="131">
        <f t="shared" ref="CE9:CE16" si="153">IF((BZ$17-CD$17)&gt;0,CD9,BZ$17*CD9/CD$17)</f>
        <v>0</v>
      </c>
      <c r="CF9" s="76" t="s">
        <v>8</v>
      </c>
      <c r="CG9" s="49" t="s">
        <v>8</v>
      </c>
      <c r="CH9" s="53">
        <f t="shared" ref="CH9:CH16" si="154">(((H9+L9+Q9+W9+AC9+AI9+AO9+AU9+BA9+BG9+BM9+BS9+BY9+CE9)/G9)/$J$17)/I9</f>
        <v>0.53296527290878037</v>
      </c>
      <c r="CI9" s="52">
        <f t="shared" ref="CI9:CI16" si="155">CG$17-CH9</f>
        <v>8.6500945868575041E-2</v>
      </c>
      <c r="CJ9" s="54">
        <f t="shared" ref="CJ9:CJ16" si="156">IF(CI9&gt;0,$G9*$I9*(($H$17+$L$17+$Q$17+$W$17+$AC$17+$AI$17+$AO$17+$AU$17+$BA$17+$BG$17+$BM$17+$BS$17+$BY$17+$CE$17)/$G$17)*CI9,0)</f>
        <v>3196405.6778445686</v>
      </c>
      <c r="CK9" s="131">
        <f t="shared" ref="CK9:CK16" si="157">IF((CF$17-CJ$17)&gt;0,CJ9,CF$17*CJ9/CJ$17)</f>
        <v>0</v>
      </c>
      <c r="CL9" s="76" t="s">
        <v>8</v>
      </c>
      <c r="CM9" s="49" t="s">
        <v>8</v>
      </c>
      <c r="CN9" s="53">
        <f t="shared" ref="CN9:CN16" si="158">(((H9+L9+Q9+W9+AC9+AI9+AO9+AU9+BA9+BG9+BM9+BS9+BY9+CE9+CK9)/G9)/$J$17)/I9</f>
        <v>0.53296527290878037</v>
      </c>
      <c r="CO9" s="52">
        <f t="shared" ref="CO9:CO16" si="159">CM$17-CN9</f>
        <v>8.6500945868575041E-2</v>
      </c>
      <c r="CP9" s="54">
        <f t="shared" ref="CP9:CP16" si="160">IF(CO9&gt;0,$G9*$I9*(($H$17+$L$17+$Q$17+$W$17+$AC$17+$AI$17+$AO$17+$AU$17+$BA$17+$BG$17+$BM$17+$BS$17+$BY$17+$CE$17+$CK$17)/$G$17)*CO9,0)</f>
        <v>3196405.6778445686</v>
      </c>
      <c r="CQ9" s="131">
        <f t="shared" ref="CQ9:CQ16" si="161">IF((CL$17-CP$17)&gt;0,CP9,CL$17*CP9/CP$17)</f>
        <v>0</v>
      </c>
      <c r="CR9" s="76" t="s">
        <v>8</v>
      </c>
      <c r="CS9" s="49" t="s">
        <v>8</v>
      </c>
      <c r="CT9" s="53">
        <f t="shared" ref="CT9:CT16" si="162">(((H9+L9+Q9+W9+AC9+AI9+AO9+AU9+BA9+BG9+BM9+BS9+BY9+CE9+CK9+CQ9)/G9)/$J$17)/I9</f>
        <v>0.53296527290878037</v>
      </c>
      <c r="CU9" s="52">
        <f t="shared" ref="CU9:CU16" si="163">CS$17-CT9</f>
        <v>8.6500945868575041E-2</v>
      </c>
      <c r="CV9" s="54">
        <f t="shared" ref="CV9:CV16" si="164">IF(CU9&gt;0,$G9*$I9*(($H$17+$L$17+$Q$17+$W$17+$AC$17+$AI$17+$AO$17+$AU$17+$BA$17+$BG$17+$BM$17+$BS$17+$BY$17+$CE$17+$CK$17+$CQ$17)/$G$17)*CU9,0)</f>
        <v>3196405.6778445686</v>
      </c>
      <c r="CW9" s="131">
        <f t="shared" ref="CW9:CW16" si="165">IF((CR$17-CV$17)&gt;0,CV9,CR$17*CV9/CV$17)</f>
        <v>0</v>
      </c>
      <c r="CX9" s="76" t="s">
        <v>8</v>
      </c>
      <c r="CY9" s="49" t="s">
        <v>8</v>
      </c>
      <c r="CZ9" s="53">
        <f t="shared" ref="CZ9:CZ16" si="166">(((H9+L9+Q9+W9+AC9+AI9+AO9+AU9+BA9+BG9+BM9+BS9+BY9+CE9+CK9+CQ9+CW9)/G9)/$J$17)/I9</f>
        <v>0.53296527290878037</v>
      </c>
      <c r="DA9" s="52">
        <f t="shared" ref="DA9:DA16" si="167">CY$17-CZ9</f>
        <v>8.6500945868575041E-2</v>
      </c>
      <c r="DB9" s="54">
        <f t="shared" ref="DB9:DB16" si="168">IF(DA9&gt;0,$G9*$I9*(($H$17+$L$17+$Q$17+$W$17+$AC$17+$AI$17+$AO$17+$AU$17+$BA$17+$BG$17+$BM$17+$BS$17+$BY$17+$CE$17+$CK$17+$CQ$17+$CW$17)/$G$17)*DA9,0)</f>
        <v>3196405.6778445686</v>
      </c>
      <c r="DC9" s="131">
        <f t="shared" ref="DC9:DC16" si="169">IF((CX$17-DB$17)&gt;0,DB9,CX$17*DB9/DB$17)</f>
        <v>0</v>
      </c>
      <c r="DD9" s="76" t="s">
        <v>8</v>
      </c>
      <c r="DE9" s="49" t="s">
        <v>8</v>
      </c>
      <c r="DF9" s="53">
        <f t="shared" ref="DF9:DF16" si="170">(((H9+L9+Q9+W9+AC9+AI9+AO9+AU9+BA9+BG9+BM9+BS9+BY9+CE9+CK9+CQ9+CW9+DC9)/G9)/$J$17)/I9</f>
        <v>0.53296527290878037</v>
      </c>
      <c r="DG9" s="52">
        <f t="shared" ref="DG9:DG16" si="171">DE$17-DF9</f>
        <v>8.6500945868575041E-2</v>
      </c>
      <c r="DH9" s="54">
        <f t="shared" ref="DH9:DH16" si="172">IF(DG9&gt;0,$G9*$I9*(($H$17+$L$17+$Q$17+$W$17+$AC$17+$AI$17+$AO$17+$AU$17+$BA$17+$BG$17+$BM$17+$BS$17+$BY$17+$CE$17+$CK$17+$CQ$17+$CW$17+$DC$17)/$G$17)*DG9,0)</f>
        <v>3196405.6778445686</v>
      </c>
      <c r="DI9" s="131">
        <f t="shared" ref="DI9:DI16" si="173">IF((DD$17-DH$17)&gt;0,DH9,DD$17*DH9/DH$17)</f>
        <v>0</v>
      </c>
      <c r="DJ9" s="76" t="s">
        <v>8</v>
      </c>
      <c r="DK9" s="49" t="s">
        <v>8</v>
      </c>
      <c r="DL9" s="53">
        <f t="shared" ref="DL9:DL16" si="174">(((H9+L9+Q9+W9+AC9+AI9+AO9+AU9+BA9+BG9+BM9+BS9+BY9+CE9+CK9+CQ9+CW9+DC9+DI9)/G9)/$J$17)/I9</f>
        <v>0.53296527290878037</v>
      </c>
      <c r="DM9" s="52">
        <f t="shared" ref="DM9:DM16" si="175">DK$17-DL9</f>
        <v>8.6500945868575041E-2</v>
      </c>
      <c r="DN9" s="54">
        <f t="shared" ref="DN9:DN16" si="176">IF(DM9&gt;0,$G9*$I9*(($H$17+$L$17+$Q$17+$W$17+$AC$17+$AI$17+$AO$17+$AU$17+$BA$17+$BG$17+$BM$17+$BS$17+$BY$17+$CE$17+$CK$17+$CQ$17+$CW$17+$DC$17+$DI$17)/$G$17)*DM9,0)</f>
        <v>3196405.6778445686</v>
      </c>
      <c r="DO9" s="131">
        <f t="shared" ref="DO9:DO16" si="177">IF((DJ$17-DN$17)&gt;0,DN9,DJ$17*DN9/DN$17)</f>
        <v>0</v>
      </c>
      <c r="DP9" s="76" t="s">
        <v>8</v>
      </c>
      <c r="DQ9" s="49" t="s">
        <v>8</v>
      </c>
      <c r="DR9" s="53">
        <f t="shared" ref="DR9:DR16" si="178">(((H9+L9+Q9+W9+AC9+AI9+AO9+AU9+BA9+BG9+BM9+BS9+BY9+CE9+CK9+CQ9+CW9+DC9+DI9+DO9)/G9)/$J$17)/I9</f>
        <v>0.53296527290878037</v>
      </c>
      <c r="DS9" s="52">
        <f t="shared" ref="DS9:DS16" si="179">DQ$17-DR9</f>
        <v>8.6500945868575041E-2</v>
      </c>
      <c r="DT9" s="54">
        <f t="shared" ref="DT9:DT16" si="180">IF(DS9&gt;0,$G9*$I9*(($H$17+$L$17+$Q$17+$W$17+$AC$17+$AI$17+$AO$17+$AU$17+$BA$17+$BG$17+$BM$17+$BS$17+$BY$17+$CE$17+$CK$17+$CQ$17+$CW$17+$DC$17+$DI$17+$DO$17)/$G$17)*DS9,0)</f>
        <v>3196405.6778445686</v>
      </c>
      <c r="DU9" s="131">
        <f t="shared" ref="DU9:DU16" si="181">IF((DP$17-DT$17)&gt;0,DT9,DP$17*DT9/DT$17)</f>
        <v>0</v>
      </c>
      <c r="DV9" s="164" t="s">
        <v>8</v>
      </c>
      <c r="DW9" s="154" t="s">
        <v>8</v>
      </c>
      <c r="DX9" s="168">
        <f t="shared" ref="DX9:DX16" si="182">((($H9+$L9+$Q9+$W9+$AC9+$AI9+$AO9+$AU9+$BA9+$BG9+$BM9+$BS9+$BY9+$CE9+$CK9+$CQ9+$CW9+$DC9+$DI9+$DO9+$DU9)/$G9)/$J$17)/$I9</f>
        <v>0.53296527290878037</v>
      </c>
      <c r="DY9" s="155">
        <f t="shared" ref="DY9:DY16" si="183">DW$17-DX9</f>
        <v>8.6500945868575041E-2</v>
      </c>
      <c r="DZ9" s="35">
        <f t="shared" ref="DZ9:DZ16" si="184">IF(DY9&gt;0,$G9*$I9*(($H$17+$L$17+$Q$17+$W$17+$AC$17+$AI$17+$AO$17+$AU$17+$BA$17+$BG$17+$BM$17+$BS$17+$BY$17+$CE$17+$CK$17+$CQ$17+$CW$17+$DC$17+$DI$17+$DO$17+$DU$17)/$G$17)*DY9,0)</f>
        <v>3196405.6778445686</v>
      </c>
      <c r="EA9" s="156">
        <f t="shared" ref="EA9:EA16" si="185">IF((DV$17-DZ$17)&gt;0,DZ9,DV$17*DZ9/DZ$17)</f>
        <v>0</v>
      </c>
      <c r="EB9" s="164" t="s">
        <v>8</v>
      </c>
      <c r="EC9" s="154" t="s">
        <v>8</v>
      </c>
      <c r="ED9" s="168">
        <f t="shared" ref="ED9:ED16" si="186">((($H9+$L9+$Q9+$W9+$AC9+$AI9+$AO9+$AU9+$BA9+$BG9+$BM9+$BS9+$BY9+$CE9+$CK9+$CQ9+$CW9+$DC9+$DI9+$DO9+$DU9+$EA9)/$G9)/$J$17)/$I9</f>
        <v>0.53296527290878037</v>
      </c>
      <c r="EE9" s="155">
        <f t="shared" ref="EE9:EE16" si="187">EC$17-ED9</f>
        <v>8.6500945868575041E-2</v>
      </c>
      <c r="EF9" s="35">
        <f t="shared" ref="EF9:EF16" si="188">IF(EE9&gt;0,$G9*$I9*(($H$17+$L$17+$Q$17+$W$17+$AC$17+$AI$17+$AO$17+$AU$17+$BA$17+$BG$17+$BM$17+$BS$17+$BY$17+$CE$17+$CK$17+$CQ$17+$CW$17+$DC$17+$DI$17+$DO$17+$DU$17+$EA$17)/$G$17)*EE9,0)</f>
        <v>3196405.6778445686</v>
      </c>
      <c r="EG9" s="156">
        <f t="shared" ref="EG9:EG16" si="189">IF((EB$17-EF$17)&gt;0,EF9,EB$17*EF9/EF$17)</f>
        <v>0</v>
      </c>
      <c r="EH9" s="164" t="s">
        <v>8</v>
      </c>
      <c r="EI9" s="154" t="s">
        <v>8</v>
      </c>
      <c r="EJ9" s="168">
        <f t="shared" ref="EJ9:EJ16" si="190">((($H9+$L9+$Q9+$W9+$AC9+$AI9+$AO9+$AU9+$BA9+$BG9+$BM9+$BS9+$BY9+$CE9+$CK9+$CQ9+$CW9+$DC9+$DI9+$DO9+$DU9+$EA9+$EG9)/$G9)/$J$17)/$I9</f>
        <v>0.53296527290878037</v>
      </c>
      <c r="EK9" s="155">
        <f t="shared" ref="EK9:EK16" si="191">EI$17-EJ9</f>
        <v>8.6500945868575041E-2</v>
      </c>
      <c r="EL9" s="35">
        <f t="shared" ref="EL9:EL16" si="192">IF(EK9&gt;0,$G9*$I9*(($H$17+$L$17+$Q$17+$W$17+$AC$17+$AI$17+$AO$17+$AU$17+$BA$17+$BG$17+$BM$17+$BS$17+$BY$17+$CE$17+$CK$17+$CQ$17+$CW$17+$DC$17+$DI$17+$DO$17+$DU$17+$EA$17+$EG$17)/$G$17)*EK9,0)</f>
        <v>3196405.6778445686</v>
      </c>
      <c r="EM9" s="156">
        <f t="shared" ref="EM9:EM16" si="193">IF((EH$17-EL$17)&gt;0,EL9,EH$17*EL9/EL$17)</f>
        <v>0</v>
      </c>
      <c r="EN9" s="76" t="s">
        <v>8</v>
      </c>
      <c r="EO9" s="49" t="s">
        <v>8</v>
      </c>
      <c r="EP9" s="169">
        <f t="shared" ref="EP9:EP16" si="194">((($H9+$L9+$Q9+$W9+$AC9+$AI9+$AO9+$AU9+$BA9+$BG9+$BM9+$BS9+$BY9+$CE9+$CK9+$CQ9+$CW9+$DC9+$DI9+$DO9+$DU9+$EA9+$EG9+$EM9)/$G9)/$J$17)/$I9</f>
        <v>0.53296527290878037</v>
      </c>
      <c r="EQ9" s="52">
        <f t="shared" ref="EQ9:EQ16" si="195">EO$17-EP9</f>
        <v>8.6500945868575041E-2</v>
      </c>
      <c r="ER9" s="54">
        <f t="shared" ref="ER9:ER16" si="196">IF(EQ9&gt;0,$G9*$I9*(($H$17+$L$17+$Q$17+$W$17+$AC$17+$AI$17+$AO$17+$AU$17+$BA$17+$BG$17+$BM$17+$BS$17+$BY$17+$CE$17+$CK$17+$CQ$17+$CW$17+$DC$17+$DI$17+$DO$17+$DU$17+$EA$17+$EG$17+$EM$17)/$G$17)*EQ9,0)</f>
        <v>3196405.6778445686</v>
      </c>
      <c r="ES9" s="80">
        <f t="shared" ref="ES9:ES16" si="197">IF((EN$17-ER$17)&gt;0,ER9,EN$17*ER9/ER$17)</f>
        <v>0</v>
      </c>
      <c r="ET9" s="164" t="s">
        <v>8</v>
      </c>
      <c r="EU9" s="154" t="s">
        <v>8</v>
      </c>
      <c r="EV9" s="168">
        <f t="shared" ref="EV9:EV16" si="198">((($H9+$L9+$Q9+$W9+$AC9+$AI9+$AO9+$AU9+$BA9+$BG9+$BM9+$BS9+$BY9+$CE9+$CK9+$CQ9+$CW9+$DC9+$DI9+$DO9+$DU9+$EA9+$EG9+$EM9+$ES9)/$G9)/$J$17)/$I9</f>
        <v>0.53296527290878037</v>
      </c>
      <c r="EW9" s="155">
        <f t="shared" ref="EW9:EW16" si="199">EU$17-EV9</f>
        <v>8.6500945868575041E-2</v>
      </c>
      <c r="EX9" s="35">
        <f t="shared" ref="EX9:EX16" si="200">IF(EW9&gt;0,$G9*$I9*(($H$17+$L$17+$Q$17+$W$17+$AC$17+$AI$17+$AO$17+$AU$17+$BA$17+$BG$17+$BM$17+$BS$17+$BY$17+$CE$17+$CK$17+$CQ$17+$CW$17+$DC$17+$DI$17+$DO$17+$DU$17+$EA$17+$EG$17+$EM$17+$ES$17)/$G$17)*EW9,0)</f>
        <v>3196405.6778445686</v>
      </c>
      <c r="EY9" s="156">
        <f t="shared" ref="EY9:EY16" si="201">IF((ET$17-EX$17)&gt;0,EX9,ET$17*EX9/EX$17)</f>
        <v>0</v>
      </c>
      <c r="EZ9" s="164" t="s">
        <v>8</v>
      </c>
      <c r="FA9" s="154" t="s">
        <v>8</v>
      </c>
      <c r="FB9" s="168">
        <f t="shared" ref="FB9:FB16" si="202">((($H9+$L9+$Q9+$W9+$AC9+$AI9+$AO9+$AU9+$BA9+$BG9+$BM9+$BS9+$BY9+$CE9+$CK9+$CQ9+$CW9+$DC9+$DI9+$DO9+$DU9+$EA9+$EG9+$EM9+$ES9+$EY9)/$G9)/$J$17)/$I9</f>
        <v>0.53296527290878037</v>
      </c>
      <c r="FC9" s="155">
        <f t="shared" ref="FC9:FC16" si="203">FA$17-FB9</f>
        <v>8.6500945868575041E-2</v>
      </c>
      <c r="FD9" s="35">
        <f t="shared" ref="FD9:FD16" si="204">IF(FC9&gt;0,$G9*$I9*(($H$17+$L$17+$Q$17+$W$17+$AC$17+$AI$17+$AO$17+$AU$17+$BA$17+$BG$17+$BM$17+$BS$17+$BY$17+$CE$17+$CK$17+$CQ$17+$CW$17+$DC$17+$DI$17+$DO$17+$DU$17+$EA$17+$EG$17+$EM$17+$ES$17+$EY$17)/$G$17)*FC9,0)</f>
        <v>3196405.6778445686</v>
      </c>
      <c r="FE9" s="156">
        <f t="shared" ref="FE9:FE16" si="205">IF((EZ$17-FD$17)&gt;0,FD9,EZ$17*FD9/FD$17)</f>
        <v>0</v>
      </c>
      <c r="FF9" s="164" t="s">
        <v>8</v>
      </c>
      <c r="FG9" s="154" t="s">
        <v>8</v>
      </c>
      <c r="FH9" s="168">
        <f t="shared" ref="FH9:FH16" si="206">((($H9+$L9+$Q9+$W9+$AC9+$AI9+$AO9+$AU9+$BA9+$BG9+$BM9+$BS9+$BY9+$CE9+$CK9+$CQ9+$CW9+$DC9+$DI9+$DO9+$DU9+$EA9+$EG9+$EM9+$ES9+$EY9+$FE9)/$G9)/$J$17)/$I9</f>
        <v>0.53296527290878037</v>
      </c>
      <c r="FI9" s="155">
        <f t="shared" ref="FI9:FI16" si="207">FG$17-FH9</f>
        <v>8.6500945868575041E-2</v>
      </c>
      <c r="FJ9" s="35">
        <f t="shared" ref="FJ9:FJ16" si="208">IF(FI9&gt;0,$G9*$I9*(($H$17+$L$17+$Q$17+$W$17+$AC$17+$AI$17+$AO$17+$AU$17+$BA$17+$BG$17+$BM$17+$BS$17+$BY$17+$CE$17+$CK$17+$CQ$17+$CW$17+$DC$17+$DI$17+$DO$17+$DU$17+$EA$17+$EG$17+$EM$17+$ES$17+$EY$17+$FE$17)/$G$17)*FI9,0)</f>
        <v>3196405.6778445686</v>
      </c>
      <c r="FK9" s="156">
        <f t="shared" ref="FK9:FK16" si="209">IF((FF$17-FJ$17)&gt;0,FJ9,FF$17*FJ9/FJ$17)</f>
        <v>0</v>
      </c>
      <c r="FL9" s="164" t="s">
        <v>8</v>
      </c>
      <c r="FM9" s="154" t="s">
        <v>8</v>
      </c>
      <c r="FN9" s="168">
        <f t="shared" ref="FN9:FN16" si="210">((($H9+$L9+$Q9+$W9+$AC9+$AI9+$AO9+$AU9+$BA9+$BG9+$BM9+$BS9+$BY9+$CE9+$CK9+$CQ9+$CW9+$DC9+$DI9+$DO9+$DU9+$EA9+$EG9+$EM9+$ES9+$EY9+$FE9+$FK9)/$G9)/$J$17)/$I9</f>
        <v>0.53296527290878037</v>
      </c>
      <c r="FO9" s="155">
        <f t="shared" ref="FO9:FO16" si="211">FM$17-FN9</f>
        <v>8.6500945868575041E-2</v>
      </c>
      <c r="FP9" s="35">
        <f t="shared" ref="FP9:FP16" si="212">IF(FO9&gt;0,$G9*$I9*(($H$17+$L$17+$Q$17+$W$17+$AC$17+$AI$17+$AO$17+$AU$17+$BA$17+$BG$17+$BM$17+$BS$17+$BY$17+$CE$17+$CK$17+$CQ$17+$CW$17+$DC$17+$DI$17+$DO$17+$DU$17+$EA$17+$EG$17+$EM$17+$ES$17+$EY$17+$FE$17+$FK$17)/$G$17)*FO9,0)</f>
        <v>3196405.6778445686</v>
      </c>
      <c r="FQ9" s="156">
        <f t="shared" ref="FQ9:FQ16" si="213">IF((FL$17-FP$17)&gt;0,FP9,FL$17*FP9/FP$17)</f>
        <v>0</v>
      </c>
      <c r="FR9" s="164" t="s">
        <v>8</v>
      </c>
      <c r="FS9" s="154" t="s">
        <v>8</v>
      </c>
      <c r="FT9" s="168">
        <f t="shared" ref="FT9:FT16" si="214">((($H9+$L9+$Q9+$W9+$AC9+$AI9+$AO9+$AU9+$BA9+$BG9+$BM9+$BS9+$BY9+$CE9+$CK9+$CQ9+$CW9+$DC9+$DI9+$DO9+$DU9+$EA9+$EG9+$EM9+$ES9+$EY9+$FE9+$FK9+$FQ9)/$G9)/$J$17)/$I9</f>
        <v>0.53296527290878037</v>
      </c>
      <c r="FU9" s="155">
        <f t="shared" ref="FU9:FU16" si="215">FS$17-FT9</f>
        <v>8.6500945868575041E-2</v>
      </c>
      <c r="FV9" s="35">
        <f t="shared" ref="FV9:FV16" si="216">IF(FU9&gt;0,$G9*$I9*(($H$17+$L$17+$Q$17+$W$17+$AC$17+$AI$17+$AO$17+$AU$17+$BA$17+$BG$17+$BM$17+$BS$17+$BY$17+$CE$17+$CK$17+$CQ$17+$CW$17+$DC$17+$DI$17+$DO$17+$DU$17+$EA$17+$EG$17+$EM$17+$ES$17+$EY$17+$FE$17+$FK$17+$FQ$17)/$G$17)*FU9,0)</f>
        <v>3196405.6778445686</v>
      </c>
      <c r="FW9" s="156">
        <f t="shared" ref="FW9:FW16" si="217">IF((FR$17-FV$17)&gt;0,FV9,FR$17*FV9/FV$17)</f>
        <v>0</v>
      </c>
      <c r="FX9" s="164" t="s">
        <v>8</v>
      </c>
      <c r="FY9" s="154" t="s">
        <v>8</v>
      </c>
      <c r="FZ9" s="168">
        <f t="shared" ref="FZ9:FZ16" si="218">((($H9+$L9+$Q9+$W9+$AC9+$AI9+$AO9+$AU9+$BA9+$BG9+$BM9+$BS9+$BY9+$CE9+$CK9+$CQ9+$CW9+$DC9+$DI9+$DO9+$DU9+$EA9+$EG9+$EM9+$ES9+$EY9+$FE9+$FK9+$FQ9+$FW9)/$G9)/$J$17)/$I9</f>
        <v>0.53296527290878037</v>
      </c>
      <c r="GA9" s="155">
        <f t="shared" ref="GA9:GA16" si="219">FY$17-FZ9</f>
        <v>8.6500945868575041E-2</v>
      </c>
      <c r="GB9" s="35">
        <f t="shared" ref="GB9:GB16" si="220">IF(GA9&gt;0,$G9*$I9*(($H$17+$L$17+$Q$17+$W$17+$AC$17+$AI$17+$AO$17+$AU$17+$BA$17+$BG$17+$BM$17+$BS$17+$BY$17+$CE$17+$CK$17+$CQ$17+$CW$17+$DC$17+$DI$17+$DO$17+$DU$17+$EA$17+$EG$17+$EM$17+$ES$17+$EY$17+$FE$17+$FK$17+$FQ$17+$FW$17)/$G$17)*GA9,0)</f>
        <v>3196405.6778445686</v>
      </c>
      <c r="GC9" s="156">
        <f t="shared" ref="GC9:GC16" si="221">IF((FX$17-GB$17)&gt;0,GB9,FX$17*GB9/GB$17)</f>
        <v>0</v>
      </c>
      <c r="GD9" s="164" t="s">
        <v>8</v>
      </c>
      <c r="GE9" s="154" t="s">
        <v>8</v>
      </c>
      <c r="GF9" s="168">
        <f t="shared" ref="GF9:GF16" si="222">((($H9+$L9+$Q9+$W9+$AC9+$AI9+$AO9+$AU9+$BA9+$BG9+$BM9+$BS9+$BY9+$CE9+$CK9+$CQ9+$CW9+$DC9+$DI9+$DO9+$DU9+$EA9+$EG9+$EM9+$ES9+$EY9+$FE9+$FK9+$FQ9+$FW9+$GC9)/$G9)/$J$17)/$I9</f>
        <v>0.53296527290878037</v>
      </c>
      <c r="GG9" s="155">
        <f t="shared" ref="GG9:GG16" si="223">GE$17-GF9</f>
        <v>8.6500945868575041E-2</v>
      </c>
      <c r="GH9" s="35">
        <f t="shared" ref="GH9:GH16" si="224">IF(GG9&gt;0,$G9*$I9*(($H$17+$L$17+$Q$17+$W$17+$AC$17+$AI$17+$AO$17+$AU$17+$BA$17+$BG$17+$BM$17+$BS$17+$BY$17+$CE$17+$CK$17+$CQ$17+$CW$17+$DC$17+$DI$17+$DO$17+$DU$17+$EA$17+$EG$17+$EM$17+$ES$17+$EY$17+$FE$17+$FK$17+$FQ$17+$FW$17+$GC$17)/$G$17)*GG9,0)</f>
        <v>3196405.6778445686</v>
      </c>
      <c r="GI9" s="172">
        <f t="shared" ref="GI9:GI16" si="225">IF((GD$17-GH$17)&gt;0,GH9,GD$17*GH9/GH$17)</f>
        <v>0</v>
      </c>
      <c r="GJ9" s="170">
        <f>Q9+W9+AC9+AI9+AO9+AU9+BA9+BG9+BM9+BS9+BY9+CE9+CK9+CQ9+CW9+DC9+DI9+DO9+DU9+EA9+EG9+EM9+ES9+EY9+FE9+FK9+FQ9+FW9+GC9+GI9</f>
        <v>377834.41919676116</v>
      </c>
      <c r="GK9" s="268">
        <f t="shared" ref="GK9:GK17" si="226">L9+GJ9</f>
        <v>2268549.2504320354</v>
      </c>
      <c r="GL9" s="198">
        <f t="shared" ref="GL9:GL16" si="227">K9+GK9/($H$17/$G$17)/G9/I9</f>
        <v>0.53296527290878037</v>
      </c>
      <c r="GM9" s="35">
        <f t="shared" ref="GM9:GM15" si="228">GK9</f>
        <v>2268549.2504320354</v>
      </c>
    </row>
    <row r="10" spans="1:195" s="26" customFormat="1">
      <c r="A10" s="174" t="s">
        <v>177</v>
      </c>
      <c r="B10" s="148" t="s">
        <v>8</v>
      </c>
      <c r="C10" s="148" t="s">
        <v>8</v>
      </c>
      <c r="D10" s="148" t="s">
        <v>8</v>
      </c>
      <c r="E10" s="148" t="s">
        <v>8</v>
      </c>
      <c r="F10" s="148" t="s">
        <v>8</v>
      </c>
      <c r="G10" s="113">
        <f>'Исходные данные'!C12</f>
        <v>818</v>
      </c>
      <c r="H10" s="50">
        <f>'Исходные данные'!F12</f>
        <v>327051</v>
      </c>
      <c r="I10" s="33">
        <f>'Расчет КРП'!H8</f>
        <v>6.7942567304900789</v>
      </c>
      <c r="J10" s="120" t="s">
        <v>8</v>
      </c>
      <c r="K10" s="124">
        <f t="shared" si="104"/>
        <v>7.2606891922081362E-2</v>
      </c>
      <c r="L10" s="78">
        <f t="shared" si="105"/>
        <v>436647.29868731071</v>
      </c>
      <c r="M10" s="74">
        <f t="shared" si="106"/>
        <v>0.16954468824087671</v>
      </c>
      <c r="N10" s="31" t="s">
        <v>8</v>
      </c>
      <c r="O10" s="34">
        <f t="shared" si="107"/>
        <v>9.9065199738247511E-2</v>
      </c>
      <c r="P10" s="35">
        <f t="shared" si="108"/>
        <v>740126.10837965843</v>
      </c>
      <c r="Q10" s="81">
        <f t="shared" si="109"/>
        <v>740126.10837965843</v>
      </c>
      <c r="R10" s="152" t="s">
        <v>8</v>
      </c>
      <c r="S10" s="31" t="s">
        <v>8</v>
      </c>
      <c r="T10" s="36">
        <f t="shared" si="110"/>
        <v>0.33385623708137119</v>
      </c>
      <c r="U10" s="34">
        <f t="shared" si="111"/>
        <v>0.1122394249171183</v>
      </c>
      <c r="V10" s="54">
        <f t="shared" si="112"/>
        <v>1195912.6299744267</v>
      </c>
      <c r="W10" s="81">
        <f t="shared" si="113"/>
        <v>1195912.6299744267</v>
      </c>
      <c r="X10" s="77" t="s">
        <v>8</v>
      </c>
      <c r="Y10" s="31" t="s">
        <v>8</v>
      </c>
      <c r="Z10" s="36">
        <f t="shared" si="114"/>
        <v>0.59935458159890909</v>
      </c>
      <c r="AA10" s="34">
        <f t="shared" si="115"/>
        <v>6.5679255579692564E-3</v>
      </c>
      <c r="AB10" s="54">
        <f t="shared" si="116"/>
        <v>91190.146785751931</v>
      </c>
      <c r="AC10" s="81">
        <f t="shared" si="117"/>
        <v>9150.9131331796725</v>
      </c>
      <c r="AD10" s="77" t="s">
        <v>8</v>
      </c>
      <c r="AE10" s="31" t="s">
        <v>8</v>
      </c>
      <c r="AF10" s="36">
        <f t="shared" si="118"/>
        <v>0.60138612824102033</v>
      </c>
      <c r="AG10" s="34">
        <f t="shared" si="119"/>
        <v>1.8080090536335081E-2</v>
      </c>
      <c r="AH10" s="54">
        <f t="shared" si="120"/>
        <v>260233.73285812169</v>
      </c>
      <c r="AI10" s="81">
        <f t="shared" si="121"/>
        <v>0</v>
      </c>
      <c r="AJ10" s="77" t="s">
        <v>8</v>
      </c>
      <c r="AK10" s="31" t="s">
        <v>8</v>
      </c>
      <c r="AL10" s="36">
        <f t="shared" si="122"/>
        <v>0.60138612824102033</v>
      </c>
      <c r="AM10" s="34">
        <f t="shared" si="123"/>
        <v>1.8080090536335081E-2</v>
      </c>
      <c r="AN10" s="54">
        <f t="shared" si="124"/>
        <v>260233.73285812169</v>
      </c>
      <c r="AO10" s="81">
        <f t="shared" si="125"/>
        <v>0</v>
      </c>
      <c r="AP10" s="77" t="s">
        <v>8</v>
      </c>
      <c r="AQ10" s="31" t="s">
        <v>8</v>
      </c>
      <c r="AR10" s="36">
        <f t="shared" si="126"/>
        <v>0.60138612824102033</v>
      </c>
      <c r="AS10" s="34">
        <f t="shared" si="127"/>
        <v>1.8080090536335081E-2</v>
      </c>
      <c r="AT10" s="54">
        <f t="shared" si="128"/>
        <v>260233.73285812169</v>
      </c>
      <c r="AU10" s="81">
        <f t="shared" si="129"/>
        <v>0</v>
      </c>
      <c r="AV10" s="77" t="s">
        <v>8</v>
      </c>
      <c r="AW10" s="31" t="s">
        <v>8</v>
      </c>
      <c r="AX10" s="36">
        <f t="shared" si="130"/>
        <v>0.60138612824102033</v>
      </c>
      <c r="AY10" s="34">
        <f t="shared" si="131"/>
        <v>1.8080090536335081E-2</v>
      </c>
      <c r="AZ10" s="54">
        <f t="shared" si="132"/>
        <v>260233.73285812169</v>
      </c>
      <c r="BA10" s="81">
        <f t="shared" si="133"/>
        <v>0</v>
      </c>
      <c r="BB10" s="77" t="s">
        <v>8</v>
      </c>
      <c r="BC10" s="31" t="s">
        <v>8</v>
      </c>
      <c r="BD10" s="36">
        <f t="shared" si="134"/>
        <v>0.60138612824102033</v>
      </c>
      <c r="BE10" s="34">
        <f t="shared" si="135"/>
        <v>1.8080090536335081E-2</v>
      </c>
      <c r="BF10" s="54">
        <f t="shared" si="136"/>
        <v>260233.73285812169</v>
      </c>
      <c r="BG10" s="81">
        <f t="shared" si="137"/>
        <v>0</v>
      </c>
      <c r="BH10" s="77" t="s">
        <v>8</v>
      </c>
      <c r="BI10" s="31" t="s">
        <v>8</v>
      </c>
      <c r="BJ10" s="36">
        <f t="shared" si="138"/>
        <v>0.60138612824102033</v>
      </c>
      <c r="BK10" s="34">
        <f t="shared" si="139"/>
        <v>1.8080090536335081E-2</v>
      </c>
      <c r="BL10" s="54">
        <f t="shared" si="140"/>
        <v>260233.73285812169</v>
      </c>
      <c r="BM10" s="81">
        <f t="shared" si="141"/>
        <v>0</v>
      </c>
      <c r="BN10" s="77" t="s">
        <v>8</v>
      </c>
      <c r="BO10" s="31" t="s">
        <v>8</v>
      </c>
      <c r="BP10" s="36">
        <f t="shared" si="142"/>
        <v>0.60138612824102033</v>
      </c>
      <c r="BQ10" s="34">
        <f t="shared" si="143"/>
        <v>1.8080090536335081E-2</v>
      </c>
      <c r="BR10" s="54">
        <f t="shared" si="144"/>
        <v>260233.73285812169</v>
      </c>
      <c r="BS10" s="132">
        <f t="shared" si="145"/>
        <v>0</v>
      </c>
      <c r="BT10" s="77" t="s">
        <v>8</v>
      </c>
      <c r="BU10" s="31" t="s">
        <v>8</v>
      </c>
      <c r="BV10" s="36">
        <f t="shared" si="146"/>
        <v>0.60138612824102033</v>
      </c>
      <c r="BW10" s="34">
        <f t="shared" si="147"/>
        <v>1.8080090536335081E-2</v>
      </c>
      <c r="BX10" s="54">
        <f t="shared" si="148"/>
        <v>260233.73285812169</v>
      </c>
      <c r="BY10" s="132">
        <f t="shared" si="149"/>
        <v>0</v>
      </c>
      <c r="BZ10" s="77" t="s">
        <v>8</v>
      </c>
      <c r="CA10" s="31" t="s">
        <v>8</v>
      </c>
      <c r="CB10" s="36">
        <f t="shared" si="150"/>
        <v>0.60138612824102033</v>
      </c>
      <c r="CC10" s="34">
        <f t="shared" si="151"/>
        <v>1.8080090536335081E-2</v>
      </c>
      <c r="CD10" s="54">
        <f t="shared" si="152"/>
        <v>260233.73285812169</v>
      </c>
      <c r="CE10" s="132">
        <f t="shared" si="153"/>
        <v>0</v>
      </c>
      <c r="CF10" s="77" t="s">
        <v>8</v>
      </c>
      <c r="CG10" s="31" t="s">
        <v>8</v>
      </c>
      <c r="CH10" s="36">
        <f t="shared" si="154"/>
        <v>0.60138612824102033</v>
      </c>
      <c r="CI10" s="34">
        <f t="shared" si="155"/>
        <v>1.8080090536335081E-2</v>
      </c>
      <c r="CJ10" s="54">
        <f t="shared" si="156"/>
        <v>260233.73285812169</v>
      </c>
      <c r="CK10" s="132">
        <f t="shared" si="157"/>
        <v>0</v>
      </c>
      <c r="CL10" s="77" t="s">
        <v>8</v>
      </c>
      <c r="CM10" s="31" t="s">
        <v>8</v>
      </c>
      <c r="CN10" s="36">
        <f t="shared" si="158"/>
        <v>0.60138612824102033</v>
      </c>
      <c r="CO10" s="34">
        <f t="shared" si="159"/>
        <v>1.8080090536335081E-2</v>
      </c>
      <c r="CP10" s="54">
        <f t="shared" si="160"/>
        <v>260233.73285812169</v>
      </c>
      <c r="CQ10" s="132">
        <f t="shared" si="161"/>
        <v>0</v>
      </c>
      <c r="CR10" s="77" t="s">
        <v>8</v>
      </c>
      <c r="CS10" s="31" t="s">
        <v>8</v>
      </c>
      <c r="CT10" s="36">
        <f t="shared" si="162"/>
        <v>0.60138612824102033</v>
      </c>
      <c r="CU10" s="34">
        <f t="shared" si="163"/>
        <v>1.8080090536335081E-2</v>
      </c>
      <c r="CV10" s="54">
        <f t="shared" si="164"/>
        <v>260233.73285812169</v>
      </c>
      <c r="CW10" s="132">
        <f t="shared" si="165"/>
        <v>0</v>
      </c>
      <c r="CX10" s="77" t="s">
        <v>8</v>
      </c>
      <c r="CY10" s="31" t="s">
        <v>8</v>
      </c>
      <c r="CZ10" s="36">
        <f t="shared" si="166"/>
        <v>0.60138612824102033</v>
      </c>
      <c r="DA10" s="34">
        <f t="shared" si="167"/>
        <v>1.8080090536335081E-2</v>
      </c>
      <c r="DB10" s="54">
        <f t="shared" si="168"/>
        <v>260233.73285812169</v>
      </c>
      <c r="DC10" s="132">
        <f t="shared" si="169"/>
        <v>0</v>
      </c>
      <c r="DD10" s="77" t="s">
        <v>8</v>
      </c>
      <c r="DE10" s="31" t="s">
        <v>8</v>
      </c>
      <c r="DF10" s="36">
        <f t="shared" si="170"/>
        <v>0.60138612824102033</v>
      </c>
      <c r="DG10" s="34">
        <f t="shared" si="171"/>
        <v>1.8080090536335081E-2</v>
      </c>
      <c r="DH10" s="54">
        <f t="shared" si="172"/>
        <v>260233.73285812169</v>
      </c>
      <c r="DI10" s="132">
        <f t="shared" si="173"/>
        <v>0</v>
      </c>
      <c r="DJ10" s="77" t="s">
        <v>8</v>
      </c>
      <c r="DK10" s="31" t="s">
        <v>8</v>
      </c>
      <c r="DL10" s="36">
        <f t="shared" si="174"/>
        <v>0.60138612824102033</v>
      </c>
      <c r="DM10" s="34">
        <f t="shared" si="175"/>
        <v>1.8080090536335081E-2</v>
      </c>
      <c r="DN10" s="54">
        <f t="shared" si="176"/>
        <v>260233.73285812169</v>
      </c>
      <c r="DO10" s="132">
        <f t="shared" si="177"/>
        <v>0</v>
      </c>
      <c r="DP10" s="77" t="s">
        <v>8</v>
      </c>
      <c r="DQ10" s="31" t="s">
        <v>8</v>
      </c>
      <c r="DR10" s="36">
        <f t="shared" si="178"/>
        <v>0.60138612824102033</v>
      </c>
      <c r="DS10" s="34">
        <f t="shared" si="179"/>
        <v>1.8080090536335081E-2</v>
      </c>
      <c r="DT10" s="54">
        <f t="shared" si="180"/>
        <v>260233.73285812169</v>
      </c>
      <c r="DU10" s="132">
        <f t="shared" si="181"/>
        <v>0</v>
      </c>
      <c r="DV10" s="77" t="s">
        <v>8</v>
      </c>
      <c r="DW10" s="31" t="s">
        <v>8</v>
      </c>
      <c r="DX10" s="36">
        <f t="shared" si="182"/>
        <v>0.60138612824102033</v>
      </c>
      <c r="DY10" s="34">
        <f t="shared" si="183"/>
        <v>1.8080090536335081E-2</v>
      </c>
      <c r="DZ10" s="35">
        <f t="shared" si="184"/>
        <v>260233.73285812169</v>
      </c>
      <c r="EA10" s="81">
        <f t="shared" si="185"/>
        <v>0</v>
      </c>
      <c r="EB10" s="77" t="s">
        <v>8</v>
      </c>
      <c r="EC10" s="31" t="s">
        <v>8</v>
      </c>
      <c r="ED10" s="36">
        <f t="shared" si="186"/>
        <v>0.60138612824102033</v>
      </c>
      <c r="EE10" s="34">
        <f t="shared" si="187"/>
        <v>1.8080090536335081E-2</v>
      </c>
      <c r="EF10" s="35">
        <f t="shared" si="188"/>
        <v>260233.73285812169</v>
      </c>
      <c r="EG10" s="81">
        <f t="shared" si="189"/>
        <v>0</v>
      </c>
      <c r="EH10" s="77" t="s">
        <v>8</v>
      </c>
      <c r="EI10" s="31" t="s">
        <v>8</v>
      </c>
      <c r="EJ10" s="36">
        <f t="shared" si="190"/>
        <v>0.60138612824102033</v>
      </c>
      <c r="EK10" s="34">
        <f t="shared" si="191"/>
        <v>1.8080090536335081E-2</v>
      </c>
      <c r="EL10" s="35">
        <f t="shared" si="192"/>
        <v>260233.73285812169</v>
      </c>
      <c r="EM10" s="81">
        <f t="shared" si="193"/>
        <v>0</v>
      </c>
      <c r="EN10" s="77" t="s">
        <v>8</v>
      </c>
      <c r="EO10" s="31" t="s">
        <v>8</v>
      </c>
      <c r="EP10" s="36">
        <f t="shared" si="194"/>
        <v>0.60138612824102033</v>
      </c>
      <c r="EQ10" s="34">
        <f t="shared" si="195"/>
        <v>1.8080090536335081E-2</v>
      </c>
      <c r="ER10" s="35">
        <f t="shared" si="196"/>
        <v>260233.73285812169</v>
      </c>
      <c r="ES10" s="81">
        <f t="shared" si="197"/>
        <v>0</v>
      </c>
      <c r="ET10" s="77" t="s">
        <v>8</v>
      </c>
      <c r="EU10" s="31" t="s">
        <v>8</v>
      </c>
      <c r="EV10" s="36">
        <f t="shared" si="198"/>
        <v>0.60138612824102033</v>
      </c>
      <c r="EW10" s="34">
        <f t="shared" si="199"/>
        <v>1.8080090536335081E-2</v>
      </c>
      <c r="EX10" s="35">
        <f t="shared" si="200"/>
        <v>260233.73285812169</v>
      </c>
      <c r="EY10" s="81">
        <f t="shared" si="201"/>
        <v>0</v>
      </c>
      <c r="EZ10" s="77" t="s">
        <v>8</v>
      </c>
      <c r="FA10" s="31" t="s">
        <v>8</v>
      </c>
      <c r="FB10" s="36">
        <f t="shared" si="202"/>
        <v>0.60138612824102033</v>
      </c>
      <c r="FC10" s="34">
        <f t="shared" si="203"/>
        <v>1.8080090536335081E-2</v>
      </c>
      <c r="FD10" s="35">
        <f t="shared" si="204"/>
        <v>260233.73285812169</v>
      </c>
      <c r="FE10" s="81">
        <f t="shared" si="205"/>
        <v>0</v>
      </c>
      <c r="FF10" s="77" t="s">
        <v>8</v>
      </c>
      <c r="FG10" s="31" t="s">
        <v>8</v>
      </c>
      <c r="FH10" s="36">
        <f t="shared" si="206"/>
        <v>0.60138612824102033</v>
      </c>
      <c r="FI10" s="34">
        <f t="shared" si="207"/>
        <v>1.8080090536335081E-2</v>
      </c>
      <c r="FJ10" s="35">
        <f t="shared" si="208"/>
        <v>260233.73285812169</v>
      </c>
      <c r="FK10" s="81">
        <f t="shared" si="209"/>
        <v>0</v>
      </c>
      <c r="FL10" s="77" t="s">
        <v>8</v>
      </c>
      <c r="FM10" s="31" t="s">
        <v>8</v>
      </c>
      <c r="FN10" s="36">
        <f t="shared" si="210"/>
        <v>0.60138612824102033</v>
      </c>
      <c r="FO10" s="34">
        <f t="shared" si="211"/>
        <v>1.8080090536335081E-2</v>
      </c>
      <c r="FP10" s="35">
        <f t="shared" si="212"/>
        <v>260233.73285812169</v>
      </c>
      <c r="FQ10" s="81">
        <f t="shared" si="213"/>
        <v>0</v>
      </c>
      <c r="FR10" s="77" t="s">
        <v>8</v>
      </c>
      <c r="FS10" s="31" t="s">
        <v>8</v>
      </c>
      <c r="FT10" s="36">
        <f t="shared" si="214"/>
        <v>0.60138612824102033</v>
      </c>
      <c r="FU10" s="34">
        <f t="shared" si="215"/>
        <v>1.8080090536335081E-2</v>
      </c>
      <c r="FV10" s="35">
        <f t="shared" si="216"/>
        <v>260233.73285812169</v>
      </c>
      <c r="FW10" s="81">
        <f t="shared" si="217"/>
        <v>0</v>
      </c>
      <c r="FX10" s="77" t="s">
        <v>8</v>
      </c>
      <c r="FY10" s="31" t="s">
        <v>8</v>
      </c>
      <c r="FZ10" s="36">
        <f t="shared" si="218"/>
        <v>0.60138612824102033</v>
      </c>
      <c r="GA10" s="34">
        <f t="shared" si="219"/>
        <v>1.8080090536335081E-2</v>
      </c>
      <c r="GB10" s="35">
        <f t="shared" si="220"/>
        <v>260233.73285812169</v>
      </c>
      <c r="GC10" s="81">
        <f t="shared" si="221"/>
        <v>0</v>
      </c>
      <c r="GD10" s="77" t="s">
        <v>8</v>
      </c>
      <c r="GE10" s="31" t="s">
        <v>8</v>
      </c>
      <c r="GF10" s="36">
        <f t="shared" si="222"/>
        <v>0.60138612824102033</v>
      </c>
      <c r="GG10" s="34">
        <f t="shared" si="223"/>
        <v>1.8080090536335081E-2</v>
      </c>
      <c r="GH10" s="35">
        <f t="shared" si="224"/>
        <v>260233.73285812169</v>
      </c>
      <c r="GI10" s="132">
        <f t="shared" si="225"/>
        <v>0</v>
      </c>
      <c r="GJ10" s="158">
        <f t="shared" ref="GJ10:GJ16" si="229">Q10+W10+AC10+AI10+AO10+AU10+BA10+BG10+BM10+BS10+BY10+CE10+CK10+CQ10+CW10+DC10+DI10+DO10+DU10+EA10+EG10+EM10+ES10+EY10+FE10+FK10+FQ10+FW10+GC10+GI10</f>
        <v>1945189.6514872648</v>
      </c>
      <c r="GK10" s="268">
        <f t="shared" si="226"/>
        <v>2381836.9501745757</v>
      </c>
      <c r="GL10" s="199">
        <f t="shared" si="227"/>
        <v>0.60138612824102033</v>
      </c>
      <c r="GM10" s="35">
        <f t="shared" si="228"/>
        <v>2381836.9501745757</v>
      </c>
    </row>
    <row r="11" spans="1:195" s="26" customFormat="1">
      <c r="A11" s="174" t="s">
        <v>178</v>
      </c>
      <c r="B11" s="148" t="s">
        <v>8</v>
      </c>
      <c r="C11" s="148" t="s">
        <v>8</v>
      </c>
      <c r="D11" s="148" t="s">
        <v>8</v>
      </c>
      <c r="E11" s="148" t="s">
        <v>8</v>
      </c>
      <c r="F11" s="148" t="s">
        <v>8</v>
      </c>
      <c r="G11" s="113">
        <f>'Исходные данные'!C13</f>
        <v>283</v>
      </c>
      <c r="H11" s="50">
        <f>'Исходные данные'!F13</f>
        <v>140309</v>
      </c>
      <c r="I11" s="33">
        <f>'Расчет КРП'!H9</f>
        <v>8.9289312568436614</v>
      </c>
      <c r="J11" s="120" t="s">
        <v>8</v>
      </c>
      <c r="K11" s="124">
        <f t="shared" si="104"/>
        <v>6.8510515663067192E-2</v>
      </c>
      <c r="L11" s="78">
        <f t="shared" si="105"/>
        <v>151065.01898350724</v>
      </c>
      <c r="M11" s="74">
        <f t="shared" si="106"/>
        <v>0.142273013786574</v>
      </c>
      <c r="N11" s="31" t="s">
        <v>8</v>
      </c>
      <c r="O11" s="34">
        <f t="shared" si="107"/>
        <v>0.12633687419255021</v>
      </c>
      <c r="P11" s="35">
        <f t="shared" si="108"/>
        <v>429146.31766328722</v>
      </c>
      <c r="Q11" s="81">
        <f t="shared" si="109"/>
        <v>429146.31766328722</v>
      </c>
      <c r="R11" s="152" t="s">
        <v>8</v>
      </c>
      <c r="S11" s="31" t="s">
        <v>8</v>
      </c>
      <c r="T11" s="36">
        <f t="shared" si="110"/>
        <v>0.35181791481229757</v>
      </c>
      <c r="U11" s="34">
        <f t="shared" si="111"/>
        <v>9.4277747186191918E-2</v>
      </c>
      <c r="V11" s="54">
        <f t="shared" si="112"/>
        <v>456724.04240981984</v>
      </c>
      <c r="W11" s="81">
        <f t="shared" si="113"/>
        <v>456724.04240981984</v>
      </c>
      <c r="X11" s="77" t="s">
        <v>8</v>
      </c>
      <c r="Y11" s="31" t="s">
        <v>8</v>
      </c>
      <c r="Z11" s="36">
        <f t="shared" si="114"/>
        <v>0.57482855319769943</v>
      </c>
      <c r="AA11" s="34">
        <f t="shared" si="115"/>
        <v>3.109395395917891E-2</v>
      </c>
      <c r="AB11" s="54">
        <f t="shared" si="116"/>
        <v>196284.6338358073</v>
      </c>
      <c r="AC11" s="81">
        <f t="shared" si="117"/>
        <v>19697.124052552768</v>
      </c>
      <c r="AD11" s="77" t="s">
        <v>8</v>
      </c>
      <c r="AE11" s="31" t="s">
        <v>8</v>
      </c>
      <c r="AF11" s="36">
        <f t="shared" si="118"/>
        <v>0.5844463262979267</v>
      </c>
      <c r="AG11" s="34">
        <f t="shared" si="119"/>
        <v>3.5019892479428716E-2</v>
      </c>
      <c r="AH11" s="54">
        <f t="shared" si="120"/>
        <v>229175.64210239815</v>
      </c>
      <c r="AI11" s="81">
        <f t="shared" si="121"/>
        <v>0</v>
      </c>
      <c r="AJ11" s="77" t="s">
        <v>8</v>
      </c>
      <c r="AK11" s="31" t="s">
        <v>8</v>
      </c>
      <c r="AL11" s="36">
        <f t="shared" si="122"/>
        <v>0.5844463262979267</v>
      </c>
      <c r="AM11" s="34">
        <f t="shared" si="123"/>
        <v>3.5019892479428716E-2</v>
      </c>
      <c r="AN11" s="54">
        <f t="shared" si="124"/>
        <v>229175.64210239815</v>
      </c>
      <c r="AO11" s="81">
        <f t="shared" si="125"/>
        <v>0</v>
      </c>
      <c r="AP11" s="77" t="s">
        <v>8</v>
      </c>
      <c r="AQ11" s="31" t="s">
        <v>8</v>
      </c>
      <c r="AR11" s="36">
        <f t="shared" si="126"/>
        <v>0.5844463262979267</v>
      </c>
      <c r="AS11" s="34">
        <f t="shared" si="127"/>
        <v>3.5019892479428716E-2</v>
      </c>
      <c r="AT11" s="54">
        <f t="shared" si="128"/>
        <v>229175.64210239815</v>
      </c>
      <c r="AU11" s="81">
        <f t="shared" si="129"/>
        <v>0</v>
      </c>
      <c r="AV11" s="77" t="s">
        <v>8</v>
      </c>
      <c r="AW11" s="31" t="s">
        <v>8</v>
      </c>
      <c r="AX11" s="36">
        <f t="shared" si="130"/>
        <v>0.5844463262979267</v>
      </c>
      <c r="AY11" s="34">
        <f t="shared" si="131"/>
        <v>3.5019892479428716E-2</v>
      </c>
      <c r="AZ11" s="54">
        <f t="shared" si="132"/>
        <v>229175.64210239815</v>
      </c>
      <c r="BA11" s="81">
        <f t="shared" si="133"/>
        <v>0</v>
      </c>
      <c r="BB11" s="77" t="s">
        <v>8</v>
      </c>
      <c r="BC11" s="31" t="s">
        <v>8</v>
      </c>
      <c r="BD11" s="36">
        <f t="shared" si="134"/>
        <v>0.5844463262979267</v>
      </c>
      <c r="BE11" s="34">
        <f t="shared" si="135"/>
        <v>3.5019892479428716E-2</v>
      </c>
      <c r="BF11" s="54">
        <f t="shared" si="136"/>
        <v>229175.64210239815</v>
      </c>
      <c r="BG11" s="81">
        <f t="shared" si="137"/>
        <v>0</v>
      </c>
      <c r="BH11" s="77" t="s">
        <v>8</v>
      </c>
      <c r="BI11" s="31" t="s">
        <v>8</v>
      </c>
      <c r="BJ11" s="36">
        <f t="shared" si="138"/>
        <v>0.5844463262979267</v>
      </c>
      <c r="BK11" s="34">
        <f t="shared" si="139"/>
        <v>3.5019892479428716E-2</v>
      </c>
      <c r="BL11" s="54">
        <f t="shared" si="140"/>
        <v>229175.64210239815</v>
      </c>
      <c r="BM11" s="81">
        <f t="shared" si="141"/>
        <v>0</v>
      </c>
      <c r="BN11" s="77" t="s">
        <v>8</v>
      </c>
      <c r="BO11" s="31" t="s">
        <v>8</v>
      </c>
      <c r="BP11" s="36">
        <f t="shared" si="142"/>
        <v>0.5844463262979267</v>
      </c>
      <c r="BQ11" s="34">
        <f t="shared" si="143"/>
        <v>3.5019892479428716E-2</v>
      </c>
      <c r="BR11" s="54">
        <f t="shared" si="144"/>
        <v>229175.64210239815</v>
      </c>
      <c r="BS11" s="132">
        <f t="shared" si="145"/>
        <v>0</v>
      </c>
      <c r="BT11" s="77" t="s">
        <v>8</v>
      </c>
      <c r="BU11" s="31" t="s">
        <v>8</v>
      </c>
      <c r="BV11" s="36">
        <f t="shared" si="146"/>
        <v>0.5844463262979267</v>
      </c>
      <c r="BW11" s="34">
        <f t="shared" si="147"/>
        <v>3.5019892479428716E-2</v>
      </c>
      <c r="BX11" s="54">
        <f t="shared" si="148"/>
        <v>229175.64210239815</v>
      </c>
      <c r="BY11" s="132">
        <f t="shared" si="149"/>
        <v>0</v>
      </c>
      <c r="BZ11" s="77" t="s">
        <v>8</v>
      </c>
      <c r="CA11" s="31" t="s">
        <v>8</v>
      </c>
      <c r="CB11" s="36">
        <f t="shared" si="150"/>
        <v>0.5844463262979267</v>
      </c>
      <c r="CC11" s="34">
        <f t="shared" si="151"/>
        <v>3.5019892479428716E-2</v>
      </c>
      <c r="CD11" s="54">
        <f t="shared" si="152"/>
        <v>229175.64210239815</v>
      </c>
      <c r="CE11" s="132">
        <f t="shared" si="153"/>
        <v>0</v>
      </c>
      <c r="CF11" s="77" t="s">
        <v>8</v>
      </c>
      <c r="CG11" s="31" t="s">
        <v>8</v>
      </c>
      <c r="CH11" s="36">
        <f t="shared" si="154"/>
        <v>0.5844463262979267</v>
      </c>
      <c r="CI11" s="34">
        <f t="shared" si="155"/>
        <v>3.5019892479428716E-2</v>
      </c>
      <c r="CJ11" s="54">
        <f t="shared" si="156"/>
        <v>229175.64210239815</v>
      </c>
      <c r="CK11" s="132">
        <f t="shared" si="157"/>
        <v>0</v>
      </c>
      <c r="CL11" s="77" t="s">
        <v>8</v>
      </c>
      <c r="CM11" s="31" t="s">
        <v>8</v>
      </c>
      <c r="CN11" s="36">
        <f t="shared" si="158"/>
        <v>0.5844463262979267</v>
      </c>
      <c r="CO11" s="34">
        <f t="shared" si="159"/>
        <v>3.5019892479428716E-2</v>
      </c>
      <c r="CP11" s="54">
        <f t="shared" si="160"/>
        <v>229175.64210239815</v>
      </c>
      <c r="CQ11" s="132">
        <f t="shared" si="161"/>
        <v>0</v>
      </c>
      <c r="CR11" s="77" t="s">
        <v>8</v>
      </c>
      <c r="CS11" s="31" t="s">
        <v>8</v>
      </c>
      <c r="CT11" s="36">
        <f t="shared" si="162"/>
        <v>0.5844463262979267</v>
      </c>
      <c r="CU11" s="34">
        <f t="shared" si="163"/>
        <v>3.5019892479428716E-2</v>
      </c>
      <c r="CV11" s="54">
        <f t="shared" si="164"/>
        <v>229175.64210239815</v>
      </c>
      <c r="CW11" s="132">
        <f t="shared" si="165"/>
        <v>0</v>
      </c>
      <c r="CX11" s="77" t="s">
        <v>8</v>
      </c>
      <c r="CY11" s="31" t="s">
        <v>8</v>
      </c>
      <c r="CZ11" s="36">
        <f t="shared" si="166"/>
        <v>0.5844463262979267</v>
      </c>
      <c r="DA11" s="34">
        <f t="shared" si="167"/>
        <v>3.5019892479428716E-2</v>
      </c>
      <c r="DB11" s="54">
        <f t="shared" si="168"/>
        <v>229175.64210239815</v>
      </c>
      <c r="DC11" s="132">
        <f t="shared" si="169"/>
        <v>0</v>
      </c>
      <c r="DD11" s="77" t="s">
        <v>8</v>
      </c>
      <c r="DE11" s="31" t="s">
        <v>8</v>
      </c>
      <c r="DF11" s="36">
        <f t="shared" si="170"/>
        <v>0.5844463262979267</v>
      </c>
      <c r="DG11" s="34">
        <f t="shared" si="171"/>
        <v>3.5019892479428716E-2</v>
      </c>
      <c r="DH11" s="54">
        <f t="shared" si="172"/>
        <v>229175.64210239815</v>
      </c>
      <c r="DI11" s="132">
        <f t="shared" si="173"/>
        <v>0</v>
      </c>
      <c r="DJ11" s="77" t="s">
        <v>8</v>
      </c>
      <c r="DK11" s="31" t="s">
        <v>8</v>
      </c>
      <c r="DL11" s="36">
        <f t="shared" si="174"/>
        <v>0.5844463262979267</v>
      </c>
      <c r="DM11" s="34">
        <f t="shared" si="175"/>
        <v>3.5019892479428716E-2</v>
      </c>
      <c r="DN11" s="54">
        <f t="shared" si="176"/>
        <v>229175.64210239815</v>
      </c>
      <c r="DO11" s="132">
        <f t="shared" si="177"/>
        <v>0</v>
      </c>
      <c r="DP11" s="77" t="s">
        <v>8</v>
      </c>
      <c r="DQ11" s="31" t="s">
        <v>8</v>
      </c>
      <c r="DR11" s="36">
        <f t="shared" si="178"/>
        <v>0.5844463262979267</v>
      </c>
      <c r="DS11" s="34">
        <f t="shared" si="179"/>
        <v>3.5019892479428716E-2</v>
      </c>
      <c r="DT11" s="54">
        <f t="shared" si="180"/>
        <v>229175.64210239815</v>
      </c>
      <c r="DU11" s="132">
        <f t="shared" si="181"/>
        <v>0</v>
      </c>
      <c r="DV11" s="77" t="s">
        <v>8</v>
      </c>
      <c r="DW11" s="31" t="s">
        <v>8</v>
      </c>
      <c r="DX11" s="36">
        <f t="shared" si="182"/>
        <v>0.5844463262979267</v>
      </c>
      <c r="DY11" s="34">
        <f t="shared" si="183"/>
        <v>3.5019892479428716E-2</v>
      </c>
      <c r="DZ11" s="35">
        <f t="shared" si="184"/>
        <v>229175.64210239815</v>
      </c>
      <c r="EA11" s="81">
        <f t="shared" si="185"/>
        <v>0</v>
      </c>
      <c r="EB11" s="77" t="s">
        <v>8</v>
      </c>
      <c r="EC11" s="31" t="s">
        <v>8</v>
      </c>
      <c r="ED11" s="36">
        <f t="shared" si="186"/>
        <v>0.5844463262979267</v>
      </c>
      <c r="EE11" s="34">
        <f t="shared" si="187"/>
        <v>3.5019892479428716E-2</v>
      </c>
      <c r="EF11" s="35">
        <f t="shared" si="188"/>
        <v>229175.64210239815</v>
      </c>
      <c r="EG11" s="81">
        <f t="shared" si="189"/>
        <v>0</v>
      </c>
      <c r="EH11" s="77" t="s">
        <v>8</v>
      </c>
      <c r="EI11" s="31" t="s">
        <v>8</v>
      </c>
      <c r="EJ11" s="36">
        <f t="shared" si="190"/>
        <v>0.5844463262979267</v>
      </c>
      <c r="EK11" s="34">
        <f t="shared" si="191"/>
        <v>3.5019892479428716E-2</v>
      </c>
      <c r="EL11" s="35">
        <f t="shared" si="192"/>
        <v>229175.64210239815</v>
      </c>
      <c r="EM11" s="81">
        <f t="shared" si="193"/>
        <v>0</v>
      </c>
      <c r="EN11" s="77" t="s">
        <v>8</v>
      </c>
      <c r="EO11" s="31" t="s">
        <v>8</v>
      </c>
      <c r="EP11" s="36">
        <f t="shared" si="194"/>
        <v>0.5844463262979267</v>
      </c>
      <c r="EQ11" s="34">
        <f t="shared" si="195"/>
        <v>3.5019892479428716E-2</v>
      </c>
      <c r="ER11" s="35">
        <f t="shared" si="196"/>
        <v>229175.64210239815</v>
      </c>
      <c r="ES11" s="81">
        <f t="shared" si="197"/>
        <v>0</v>
      </c>
      <c r="ET11" s="77" t="s">
        <v>8</v>
      </c>
      <c r="EU11" s="31" t="s">
        <v>8</v>
      </c>
      <c r="EV11" s="36">
        <f t="shared" si="198"/>
        <v>0.5844463262979267</v>
      </c>
      <c r="EW11" s="34">
        <f t="shared" si="199"/>
        <v>3.5019892479428716E-2</v>
      </c>
      <c r="EX11" s="35">
        <f t="shared" si="200"/>
        <v>229175.64210239815</v>
      </c>
      <c r="EY11" s="81">
        <f t="shared" si="201"/>
        <v>0</v>
      </c>
      <c r="EZ11" s="77" t="s">
        <v>8</v>
      </c>
      <c r="FA11" s="31" t="s">
        <v>8</v>
      </c>
      <c r="FB11" s="36">
        <f t="shared" si="202"/>
        <v>0.5844463262979267</v>
      </c>
      <c r="FC11" s="34">
        <f t="shared" si="203"/>
        <v>3.5019892479428716E-2</v>
      </c>
      <c r="FD11" s="35">
        <f t="shared" si="204"/>
        <v>229175.64210239815</v>
      </c>
      <c r="FE11" s="81">
        <f t="shared" si="205"/>
        <v>0</v>
      </c>
      <c r="FF11" s="77" t="s">
        <v>8</v>
      </c>
      <c r="FG11" s="31" t="s">
        <v>8</v>
      </c>
      <c r="FH11" s="36">
        <f t="shared" si="206"/>
        <v>0.5844463262979267</v>
      </c>
      <c r="FI11" s="34">
        <f t="shared" si="207"/>
        <v>3.5019892479428716E-2</v>
      </c>
      <c r="FJ11" s="35">
        <f t="shared" si="208"/>
        <v>229175.64210239815</v>
      </c>
      <c r="FK11" s="81">
        <f t="shared" si="209"/>
        <v>0</v>
      </c>
      <c r="FL11" s="77" t="s">
        <v>8</v>
      </c>
      <c r="FM11" s="31" t="s">
        <v>8</v>
      </c>
      <c r="FN11" s="36">
        <f t="shared" si="210"/>
        <v>0.5844463262979267</v>
      </c>
      <c r="FO11" s="34">
        <f t="shared" si="211"/>
        <v>3.5019892479428716E-2</v>
      </c>
      <c r="FP11" s="35">
        <f t="shared" si="212"/>
        <v>229175.64210239815</v>
      </c>
      <c r="FQ11" s="81">
        <f t="shared" si="213"/>
        <v>0</v>
      </c>
      <c r="FR11" s="77" t="s">
        <v>8</v>
      </c>
      <c r="FS11" s="31" t="s">
        <v>8</v>
      </c>
      <c r="FT11" s="36">
        <f t="shared" si="214"/>
        <v>0.5844463262979267</v>
      </c>
      <c r="FU11" s="34">
        <f t="shared" si="215"/>
        <v>3.5019892479428716E-2</v>
      </c>
      <c r="FV11" s="35">
        <f t="shared" si="216"/>
        <v>229175.64210239815</v>
      </c>
      <c r="FW11" s="81">
        <f t="shared" si="217"/>
        <v>0</v>
      </c>
      <c r="FX11" s="77" t="s">
        <v>8</v>
      </c>
      <c r="FY11" s="31" t="s">
        <v>8</v>
      </c>
      <c r="FZ11" s="36">
        <f t="shared" si="218"/>
        <v>0.5844463262979267</v>
      </c>
      <c r="GA11" s="34">
        <f t="shared" si="219"/>
        <v>3.5019892479428716E-2</v>
      </c>
      <c r="GB11" s="35">
        <f t="shared" si="220"/>
        <v>229175.64210239815</v>
      </c>
      <c r="GC11" s="81">
        <f t="shared" si="221"/>
        <v>0</v>
      </c>
      <c r="GD11" s="77" t="s">
        <v>8</v>
      </c>
      <c r="GE11" s="31" t="s">
        <v>8</v>
      </c>
      <c r="GF11" s="36">
        <f t="shared" si="222"/>
        <v>0.5844463262979267</v>
      </c>
      <c r="GG11" s="34">
        <f t="shared" si="223"/>
        <v>3.5019892479428716E-2</v>
      </c>
      <c r="GH11" s="35">
        <f t="shared" si="224"/>
        <v>229175.64210239815</v>
      </c>
      <c r="GI11" s="132">
        <f t="shared" si="225"/>
        <v>0</v>
      </c>
      <c r="GJ11" s="158">
        <f t="shared" si="229"/>
        <v>905567.4841256598</v>
      </c>
      <c r="GK11" s="269">
        <f t="shared" si="226"/>
        <v>1056632.5031091671</v>
      </c>
      <c r="GL11" s="199">
        <f t="shared" si="227"/>
        <v>0.5844463262979267</v>
      </c>
      <c r="GM11" s="35">
        <f t="shared" si="228"/>
        <v>1056632.5031091671</v>
      </c>
    </row>
    <row r="12" spans="1:195" s="26" customFormat="1">
      <c r="A12" s="174" t="s">
        <v>179</v>
      </c>
      <c r="B12" s="148" t="s">
        <v>8</v>
      </c>
      <c r="C12" s="148" t="s">
        <v>8</v>
      </c>
      <c r="D12" s="148" t="s">
        <v>8</v>
      </c>
      <c r="E12" s="148" t="s">
        <v>8</v>
      </c>
      <c r="F12" s="148" t="s">
        <v>8</v>
      </c>
      <c r="G12" s="113">
        <f>'Исходные данные'!C14</f>
        <v>228</v>
      </c>
      <c r="H12" s="50">
        <f>'Исходные данные'!F14</f>
        <v>62427</v>
      </c>
      <c r="I12" s="33">
        <f>'Расчет КРП'!H10</f>
        <v>8.9212843898994656</v>
      </c>
      <c r="J12" s="120" t="s">
        <v>8</v>
      </c>
      <c r="K12" s="124">
        <f t="shared" si="104"/>
        <v>3.7867606536403579E-2</v>
      </c>
      <c r="L12" s="78">
        <f t="shared" si="105"/>
        <v>121706.09303264895</v>
      </c>
      <c r="M12" s="74">
        <f t="shared" si="106"/>
        <v>0.11169333008620222</v>
      </c>
      <c r="N12" s="31" t="s">
        <v>8</v>
      </c>
      <c r="O12" s="34">
        <f t="shared" si="107"/>
        <v>0.156916557892922</v>
      </c>
      <c r="P12" s="35">
        <f t="shared" si="108"/>
        <v>429062.29540959839</v>
      </c>
      <c r="Q12" s="81">
        <f t="shared" si="109"/>
        <v>429062.29540959839</v>
      </c>
      <c r="R12" s="152" t="s">
        <v>8</v>
      </c>
      <c r="S12" s="31" t="s">
        <v>8</v>
      </c>
      <c r="T12" s="36">
        <f t="shared" si="110"/>
        <v>0.37195831450283018</v>
      </c>
      <c r="U12" s="34">
        <f t="shared" si="111"/>
        <v>7.4137347495659311E-2</v>
      </c>
      <c r="V12" s="54">
        <f t="shared" si="112"/>
        <v>289106.62064195139</v>
      </c>
      <c r="W12" s="81">
        <f t="shared" si="113"/>
        <v>289106.62064195139</v>
      </c>
      <c r="X12" s="77" t="s">
        <v>8</v>
      </c>
      <c r="Y12" s="31" t="s">
        <v>8</v>
      </c>
      <c r="Z12" s="36">
        <f t="shared" si="114"/>
        <v>0.54732755789973719</v>
      </c>
      <c r="AA12" s="34">
        <f t="shared" si="115"/>
        <v>5.8594949257141149E-2</v>
      </c>
      <c r="AB12" s="54">
        <f t="shared" si="116"/>
        <v>297746.62641773798</v>
      </c>
      <c r="AC12" s="81">
        <f t="shared" si="117"/>
        <v>29878.814872921503</v>
      </c>
      <c r="AD12" s="77" t="s">
        <v>8</v>
      </c>
      <c r="AE12" s="31" t="s">
        <v>8</v>
      </c>
      <c r="AF12" s="36">
        <f t="shared" si="118"/>
        <v>0.5654517542471803</v>
      </c>
      <c r="AG12" s="34">
        <f t="shared" si="119"/>
        <v>5.401446453017511E-2</v>
      </c>
      <c r="AH12" s="54">
        <f t="shared" si="120"/>
        <v>284537.84603752586</v>
      </c>
      <c r="AI12" s="81">
        <f t="shared" si="121"/>
        <v>0</v>
      </c>
      <c r="AJ12" s="77" t="s">
        <v>8</v>
      </c>
      <c r="AK12" s="31" t="s">
        <v>8</v>
      </c>
      <c r="AL12" s="36">
        <f t="shared" si="122"/>
        <v>0.5654517542471803</v>
      </c>
      <c r="AM12" s="34">
        <f t="shared" si="123"/>
        <v>5.401446453017511E-2</v>
      </c>
      <c r="AN12" s="54">
        <f t="shared" si="124"/>
        <v>284537.84603752586</v>
      </c>
      <c r="AO12" s="81">
        <f t="shared" si="125"/>
        <v>0</v>
      </c>
      <c r="AP12" s="77" t="s">
        <v>8</v>
      </c>
      <c r="AQ12" s="31" t="s">
        <v>8</v>
      </c>
      <c r="AR12" s="36">
        <f t="shared" si="126"/>
        <v>0.5654517542471803</v>
      </c>
      <c r="AS12" s="34">
        <f t="shared" si="127"/>
        <v>5.401446453017511E-2</v>
      </c>
      <c r="AT12" s="54">
        <f t="shared" si="128"/>
        <v>284537.84603752586</v>
      </c>
      <c r="AU12" s="81">
        <f t="shared" si="129"/>
        <v>0</v>
      </c>
      <c r="AV12" s="77" t="s">
        <v>8</v>
      </c>
      <c r="AW12" s="31" t="s">
        <v>8</v>
      </c>
      <c r="AX12" s="36">
        <f t="shared" si="130"/>
        <v>0.5654517542471803</v>
      </c>
      <c r="AY12" s="34">
        <f t="shared" si="131"/>
        <v>5.401446453017511E-2</v>
      </c>
      <c r="AZ12" s="54">
        <f t="shared" si="132"/>
        <v>284537.84603752586</v>
      </c>
      <c r="BA12" s="81">
        <f t="shared" si="133"/>
        <v>0</v>
      </c>
      <c r="BB12" s="77" t="s">
        <v>8</v>
      </c>
      <c r="BC12" s="31" t="s">
        <v>8</v>
      </c>
      <c r="BD12" s="36">
        <f t="shared" si="134"/>
        <v>0.5654517542471803</v>
      </c>
      <c r="BE12" s="34">
        <f t="shared" si="135"/>
        <v>5.401446453017511E-2</v>
      </c>
      <c r="BF12" s="54">
        <f t="shared" si="136"/>
        <v>284537.84603752586</v>
      </c>
      <c r="BG12" s="81">
        <f t="shared" si="137"/>
        <v>0</v>
      </c>
      <c r="BH12" s="77" t="s">
        <v>8</v>
      </c>
      <c r="BI12" s="31" t="s">
        <v>8</v>
      </c>
      <c r="BJ12" s="36">
        <f t="shared" si="138"/>
        <v>0.5654517542471803</v>
      </c>
      <c r="BK12" s="34">
        <f t="shared" si="139"/>
        <v>5.401446453017511E-2</v>
      </c>
      <c r="BL12" s="54">
        <f t="shared" si="140"/>
        <v>284537.84603752586</v>
      </c>
      <c r="BM12" s="81">
        <f t="shared" si="141"/>
        <v>0</v>
      </c>
      <c r="BN12" s="77" t="s">
        <v>8</v>
      </c>
      <c r="BO12" s="31" t="s">
        <v>8</v>
      </c>
      <c r="BP12" s="36">
        <f t="shared" si="142"/>
        <v>0.5654517542471803</v>
      </c>
      <c r="BQ12" s="34">
        <f t="shared" si="143"/>
        <v>5.401446453017511E-2</v>
      </c>
      <c r="BR12" s="54">
        <f t="shared" si="144"/>
        <v>284537.84603752586</v>
      </c>
      <c r="BS12" s="132">
        <f t="shared" si="145"/>
        <v>0</v>
      </c>
      <c r="BT12" s="77" t="s">
        <v>8</v>
      </c>
      <c r="BU12" s="31" t="s">
        <v>8</v>
      </c>
      <c r="BV12" s="36">
        <f t="shared" si="146"/>
        <v>0.5654517542471803</v>
      </c>
      <c r="BW12" s="34">
        <f t="shared" si="147"/>
        <v>5.401446453017511E-2</v>
      </c>
      <c r="BX12" s="54">
        <f t="shared" si="148"/>
        <v>284537.84603752586</v>
      </c>
      <c r="BY12" s="132">
        <f t="shared" si="149"/>
        <v>0</v>
      </c>
      <c r="BZ12" s="77" t="s">
        <v>8</v>
      </c>
      <c r="CA12" s="31" t="s">
        <v>8</v>
      </c>
      <c r="CB12" s="36">
        <f t="shared" si="150"/>
        <v>0.5654517542471803</v>
      </c>
      <c r="CC12" s="34">
        <f t="shared" si="151"/>
        <v>5.401446453017511E-2</v>
      </c>
      <c r="CD12" s="54">
        <f t="shared" si="152"/>
        <v>284537.84603752586</v>
      </c>
      <c r="CE12" s="132">
        <f t="shared" si="153"/>
        <v>0</v>
      </c>
      <c r="CF12" s="77" t="s">
        <v>8</v>
      </c>
      <c r="CG12" s="31" t="s">
        <v>8</v>
      </c>
      <c r="CH12" s="36">
        <f t="shared" si="154"/>
        <v>0.5654517542471803</v>
      </c>
      <c r="CI12" s="34">
        <f t="shared" si="155"/>
        <v>5.401446453017511E-2</v>
      </c>
      <c r="CJ12" s="54">
        <f t="shared" si="156"/>
        <v>284537.84603752586</v>
      </c>
      <c r="CK12" s="132">
        <f t="shared" si="157"/>
        <v>0</v>
      </c>
      <c r="CL12" s="77" t="s">
        <v>8</v>
      </c>
      <c r="CM12" s="31" t="s">
        <v>8</v>
      </c>
      <c r="CN12" s="36">
        <f t="shared" si="158"/>
        <v>0.5654517542471803</v>
      </c>
      <c r="CO12" s="34">
        <f t="shared" si="159"/>
        <v>5.401446453017511E-2</v>
      </c>
      <c r="CP12" s="54">
        <f t="shared" si="160"/>
        <v>284537.84603752586</v>
      </c>
      <c r="CQ12" s="132">
        <f t="shared" si="161"/>
        <v>0</v>
      </c>
      <c r="CR12" s="77" t="s">
        <v>8</v>
      </c>
      <c r="CS12" s="31" t="s">
        <v>8</v>
      </c>
      <c r="CT12" s="36">
        <f t="shared" si="162"/>
        <v>0.5654517542471803</v>
      </c>
      <c r="CU12" s="34">
        <f t="shared" si="163"/>
        <v>5.401446453017511E-2</v>
      </c>
      <c r="CV12" s="54">
        <f t="shared" si="164"/>
        <v>284537.84603752586</v>
      </c>
      <c r="CW12" s="132">
        <f t="shared" si="165"/>
        <v>0</v>
      </c>
      <c r="CX12" s="77" t="s">
        <v>8</v>
      </c>
      <c r="CY12" s="31" t="s">
        <v>8</v>
      </c>
      <c r="CZ12" s="36">
        <f t="shared" si="166"/>
        <v>0.5654517542471803</v>
      </c>
      <c r="DA12" s="34">
        <f t="shared" si="167"/>
        <v>5.401446453017511E-2</v>
      </c>
      <c r="DB12" s="54">
        <f t="shared" si="168"/>
        <v>284537.84603752586</v>
      </c>
      <c r="DC12" s="132">
        <f t="shared" si="169"/>
        <v>0</v>
      </c>
      <c r="DD12" s="77" t="s">
        <v>8</v>
      </c>
      <c r="DE12" s="31" t="s">
        <v>8</v>
      </c>
      <c r="DF12" s="36">
        <f t="shared" si="170"/>
        <v>0.5654517542471803</v>
      </c>
      <c r="DG12" s="34">
        <f t="shared" si="171"/>
        <v>5.401446453017511E-2</v>
      </c>
      <c r="DH12" s="54">
        <f t="shared" si="172"/>
        <v>284537.84603752586</v>
      </c>
      <c r="DI12" s="132">
        <f t="shared" si="173"/>
        <v>0</v>
      </c>
      <c r="DJ12" s="77" t="s">
        <v>8</v>
      </c>
      <c r="DK12" s="31" t="s">
        <v>8</v>
      </c>
      <c r="DL12" s="36">
        <f t="shared" si="174"/>
        <v>0.5654517542471803</v>
      </c>
      <c r="DM12" s="34">
        <f t="shared" si="175"/>
        <v>5.401446453017511E-2</v>
      </c>
      <c r="DN12" s="54">
        <f t="shared" si="176"/>
        <v>284537.84603752586</v>
      </c>
      <c r="DO12" s="132">
        <f t="shared" si="177"/>
        <v>0</v>
      </c>
      <c r="DP12" s="77" t="s">
        <v>8</v>
      </c>
      <c r="DQ12" s="31" t="s">
        <v>8</v>
      </c>
      <c r="DR12" s="36">
        <f t="shared" si="178"/>
        <v>0.5654517542471803</v>
      </c>
      <c r="DS12" s="34">
        <f t="shared" si="179"/>
        <v>5.401446453017511E-2</v>
      </c>
      <c r="DT12" s="54">
        <f t="shared" si="180"/>
        <v>284537.84603752586</v>
      </c>
      <c r="DU12" s="132">
        <f t="shared" si="181"/>
        <v>0</v>
      </c>
      <c r="DV12" s="77" t="s">
        <v>8</v>
      </c>
      <c r="DW12" s="31" t="s">
        <v>8</v>
      </c>
      <c r="DX12" s="36">
        <f t="shared" si="182"/>
        <v>0.5654517542471803</v>
      </c>
      <c r="DY12" s="34">
        <f t="shared" si="183"/>
        <v>5.401446453017511E-2</v>
      </c>
      <c r="DZ12" s="35">
        <f t="shared" si="184"/>
        <v>284537.84603752586</v>
      </c>
      <c r="EA12" s="81">
        <f t="shared" si="185"/>
        <v>0</v>
      </c>
      <c r="EB12" s="77" t="s">
        <v>8</v>
      </c>
      <c r="EC12" s="31" t="s">
        <v>8</v>
      </c>
      <c r="ED12" s="36">
        <f t="shared" si="186"/>
        <v>0.5654517542471803</v>
      </c>
      <c r="EE12" s="34">
        <f t="shared" si="187"/>
        <v>5.401446453017511E-2</v>
      </c>
      <c r="EF12" s="35">
        <f t="shared" si="188"/>
        <v>284537.84603752586</v>
      </c>
      <c r="EG12" s="81">
        <f t="shared" si="189"/>
        <v>0</v>
      </c>
      <c r="EH12" s="77" t="s">
        <v>8</v>
      </c>
      <c r="EI12" s="31" t="s">
        <v>8</v>
      </c>
      <c r="EJ12" s="36">
        <f t="shared" si="190"/>
        <v>0.5654517542471803</v>
      </c>
      <c r="EK12" s="34">
        <f t="shared" si="191"/>
        <v>5.401446453017511E-2</v>
      </c>
      <c r="EL12" s="35">
        <f t="shared" si="192"/>
        <v>284537.84603752586</v>
      </c>
      <c r="EM12" s="81">
        <f t="shared" si="193"/>
        <v>0</v>
      </c>
      <c r="EN12" s="77" t="s">
        <v>8</v>
      </c>
      <c r="EO12" s="31" t="s">
        <v>8</v>
      </c>
      <c r="EP12" s="36">
        <f t="shared" si="194"/>
        <v>0.5654517542471803</v>
      </c>
      <c r="EQ12" s="34">
        <f t="shared" si="195"/>
        <v>5.401446453017511E-2</v>
      </c>
      <c r="ER12" s="35">
        <f t="shared" si="196"/>
        <v>284537.84603752586</v>
      </c>
      <c r="ES12" s="81">
        <f t="shared" si="197"/>
        <v>0</v>
      </c>
      <c r="ET12" s="77" t="s">
        <v>8</v>
      </c>
      <c r="EU12" s="31" t="s">
        <v>8</v>
      </c>
      <c r="EV12" s="36">
        <f t="shared" si="198"/>
        <v>0.5654517542471803</v>
      </c>
      <c r="EW12" s="34">
        <f t="shared" si="199"/>
        <v>5.401446453017511E-2</v>
      </c>
      <c r="EX12" s="35">
        <f t="shared" si="200"/>
        <v>284537.84603752586</v>
      </c>
      <c r="EY12" s="81">
        <f t="shared" si="201"/>
        <v>0</v>
      </c>
      <c r="EZ12" s="77" t="s">
        <v>8</v>
      </c>
      <c r="FA12" s="31" t="s">
        <v>8</v>
      </c>
      <c r="FB12" s="36">
        <f t="shared" si="202"/>
        <v>0.5654517542471803</v>
      </c>
      <c r="FC12" s="34">
        <f t="shared" si="203"/>
        <v>5.401446453017511E-2</v>
      </c>
      <c r="FD12" s="35">
        <f t="shared" si="204"/>
        <v>284537.84603752586</v>
      </c>
      <c r="FE12" s="81">
        <f t="shared" si="205"/>
        <v>0</v>
      </c>
      <c r="FF12" s="77" t="s">
        <v>8</v>
      </c>
      <c r="FG12" s="31" t="s">
        <v>8</v>
      </c>
      <c r="FH12" s="36">
        <f t="shared" si="206"/>
        <v>0.5654517542471803</v>
      </c>
      <c r="FI12" s="34">
        <f t="shared" si="207"/>
        <v>5.401446453017511E-2</v>
      </c>
      <c r="FJ12" s="35">
        <f t="shared" si="208"/>
        <v>284537.84603752586</v>
      </c>
      <c r="FK12" s="81">
        <f t="shared" si="209"/>
        <v>0</v>
      </c>
      <c r="FL12" s="77" t="s">
        <v>8</v>
      </c>
      <c r="FM12" s="31" t="s">
        <v>8</v>
      </c>
      <c r="FN12" s="36">
        <f t="shared" si="210"/>
        <v>0.5654517542471803</v>
      </c>
      <c r="FO12" s="34">
        <f t="shared" si="211"/>
        <v>5.401446453017511E-2</v>
      </c>
      <c r="FP12" s="35">
        <f t="shared" si="212"/>
        <v>284537.84603752586</v>
      </c>
      <c r="FQ12" s="81">
        <f t="shared" si="213"/>
        <v>0</v>
      </c>
      <c r="FR12" s="77" t="s">
        <v>8</v>
      </c>
      <c r="FS12" s="31" t="s">
        <v>8</v>
      </c>
      <c r="FT12" s="36">
        <f t="shared" si="214"/>
        <v>0.5654517542471803</v>
      </c>
      <c r="FU12" s="34">
        <f t="shared" si="215"/>
        <v>5.401446453017511E-2</v>
      </c>
      <c r="FV12" s="35">
        <f t="shared" si="216"/>
        <v>284537.84603752586</v>
      </c>
      <c r="FW12" s="81">
        <f t="shared" si="217"/>
        <v>0</v>
      </c>
      <c r="FX12" s="77" t="s">
        <v>8</v>
      </c>
      <c r="FY12" s="31" t="s">
        <v>8</v>
      </c>
      <c r="FZ12" s="36">
        <f t="shared" si="218"/>
        <v>0.5654517542471803</v>
      </c>
      <c r="GA12" s="34">
        <f t="shared" si="219"/>
        <v>5.401446453017511E-2</v>
      </c>
      <c r="GB12" s="35">
        <f t="shared" si="220"/>
        <v>284537.84603752586</v>
      </c>
      <c r="GC12" s="81">
        <f t="shared" si="221"/>
        <v>0</v>
      </c>
      <c r="GD12" s="77" t="s">
        <v>8</v>
      </c>
      <c r="GE12" s="31" t="s">
        <v>8</v>
      </c>
      <c r="GF12" s="36">
        <f t="shared" si="222"/>
        <v>0.5654517542471803</v>
      </c>
      <c r="GG12" s="34">
        <f t="shared" si="223"/>
        <v>5.401446453017511E-2</v>
      </c>
      <c r="GH12" s="35">
        <f t="shared" si="224"/>
        <v>284537.84603752586</v>
      </c>
      <c r="GI12" s="132">
        <f t="shared" si="225"/>
        <v>0</v>
      </c>
      <c r="GJ12" s="158">
        <f t="shared" si="229"/>
        <v>748047.73092447128</v>
      </c>
      <c r="GK12" s="269">
        <f t="shared" si="226"/>
        <v>869753.82395712018</v>
      </c>
      <c r="GL12" s="199">
        <f t="shared" si="227"/>
        <v>0.56545175424718019</v>
      </c>
      <c r="GM12" s="35">
        <f t="shared" si="228"/>
        <v>869753.82395712018</v>
      </c>
    </row>
    <row r="13" spans="1:195" s="26" customFormat="1" ht="15.75" customHeight="1">
      <c r="A13" s="174" t="s">
        <v>180</v>
      </c>
      <c r="B13" s="148" t="s">
        <v>8</v>
      </c>
      <c r="C13" s="148" t="s">
        <v>8</v>
      </c>
      <c r="D13" s="148" t="s">
        <v>8</v>
      </c>
      <c r="E13" s="148" t="s">
        <v>8</v>
      </c>
      <c r="F13" s="148" t="s">
        <v>8</v>
      </c>
      <c r="G13" s="113">
        <f>'Исходные данные'!C15</f>
        <v>278</v>
      </c>
      <c r="H13" s="50">
        <f>'Исходные данные'!F15</f>
        <v>97820</v>
      </c>
      <c r="I13" s="33">
        <f>'Расчет КРП'!H11</f>
        <v>8.7397159279425942</v>
      </c>
      <c r="J13" s="120" t="s">
        <v>8</v>
      </c>
      <c r="K13" s="124">
        <f t="shared" si="104"/>
        <v>4.9675605301651479E-2</v>
      </c>
      <c r="L13" s="78">
        <f t="shared" si="105"/>
        <v>148396.02571524741</v>
      </c>
      <c r="M13" s="74">
        <f t="shared" si="106"/>
        <v>0.12503506555276939</v>
      </c>
      <c r="N13" s="31" t="s">
        <v>8</v>
      </c>
      <c r="O13" s="34">
        <f t="shared" si="107"/>
        <v>0.14357482242635483</v>
      </c>
      <c r="P13" s="35">
        <f t="shared" si="108"/>
        <v>468931.86871610861</v>
      </c>
      <c r="Q13" s="81">
        <f t="shared" si="109"/>
        <v>468931.86871610861</v>
      </c>
      <c r="R13" s="152" t="s">
        <v>8</v>
      </c>
      <c r="S13" s="31" t="s">
        <v>8</v>
      </c>
      <c r="T13" s="36">
        <f t="shared" si="110"/>
        <v>0.36317117701982377</v>
      </c>
      <c r="U13" s="34">
        <f t="shared" si="111"/>
        <v>8.2924484978665725E-2</v>
      </c>
      <c r="V13" s="54">
        <f t="shared" si="112"/>
        <v>386263.48833884159</v>
      </c>
      <c r="W13" s="81">
        <f t="shared" si="113"/>
        <v>386263.48833884159</v>
      </c>
      <c r="X13" s="77" t="s">
        <v>8</v>
      </c>
      <c r="Y13" s="31" t="s">
        <v>8</v>
      </c>
      <c r="Z13" s="36">
        <f t="shared" si="114"/>
        <v>0.55932607979184734</v>
      </c>
      <c r="AA13" s="34">
        <f t="shared" si="115"/>
        <v>4.6596427365031001E-2</v>
      </c>
      <c r="AB13" s="54">
        <f t="shared" si="116"/>
        <v>282825.8939611293</v>
      </c>
      <c r="AC13" s="81">
        <f t="shared" si="117"/>
        <v>28381.522331934233</v>
      </c>
      <c r="AD13" s="77" t="s">
        <v>8</v>
      </c>
      <c r="AE13" s="31" t="s">
        <v>8</v>
      </c>
      <c r="AF13" s="36">
        <f t="shared" si="118"/>
        <v>0.57373897389551909</v>
      </c>
      <c r="AG13" s="34">
        <f t="shared" si="119"/>
        <v>4.5727244881836326E-2</v>
      </c>
      <c r="AH13" s="54">
        <f t="shared" si="120"/>
        <v>287729.82506625645</v>
      </c>
      <c r="AI13" s="81">
        <f t="shared" si="121"/>
        <v>0</v>
      </c>
      <c r="AJ13" s="77" t="s">
        <v>8</v>
      </c>
      <c r="AK13" s="31" t="s">
        <v>8</v>
      </c>
      <c r="AL13" s="36">
        <f t="shared" si="122"/>
        <v>0.57373897389551909</v>
      </c>
      <c r="AM13" s="34">
        <f t="shared" si="123"/>
        <v>4.5727244881836326E-2</v>
      </c>
      <c r="AN13" s="54">
        <f t="shared" si="124"/>
        <v>287729.82506625645</v>
      </c>
      <c r="AO13" s="81">
        <f t="shared" si="125"/>
        <v>0</v>
      </c>
      <c r="AP13" s="77" t="s">
        <v>8</v>
      </c>
      <c r="AQ13" s="31" t="s">
        <v>8</v>
      </c>
      <c r="AR13" s="36">
        <f t="shared" si="126"/>
        <v>0.57373897389551909</v>
      </c>
      <c r="AS13" s="34">
        <f t="shared" si="127"/>
        <v>4.5727244881836326E-2</v>
      </c>
      <c r="AT13" s="54">
        <f t="shared" si="128"/>
        <v>287729.82506625645</v>
      </c>
      <c r="AU13" s="81">
        <f t="shared" si="129"/>
        <v>0</v>
      </c>
      <c r="AV13" s="77" t="s">
        <v>8</v>
      </c>
      <c r="AW13" s="31" t="s">
        <v>8</v>
      </c>
      <c r="AX13" s="36">
        <f t="shared" si="130"/>
        <v>0.57373897389551909</v>
      </c>
      <c r="AY13" s="34">
        <f t="shared" si="131"/>
        <v>4.5727244881836326E-2</v>
      </c>
      <c r="AZ13" s="54">
        <f t="shared" si="132"/>
        <v>287729.82506625645</v>
      </c>
      <c r="BA13" s="81">
        <f t="shared" si="133"/>
        <v>0</v>
      </c>
      <c r="BB13" s="77" t="s">
        <v>8</v>
      </c>
      <c r="BC13" s="31" t="s">
        <v>8</v>
      </c>
      <c r="BD13" s="36">
        <f t="shared" si="134"/>
        <v>0.57373897389551909</v>
      </c>
      <c r="BE13" s="34">
        <f t="shared" si="135"/>
        <v>4.5727244881836326E-2</v>
      </c>
      <c r="BF13" s="54">
        <f t="shared" si="136"/>
        <v>287729.82506625645</v>
      </c>
      <c r="BG13" s="81">
        <f t="shared" si="137"/>
        <v>0</v>
      </c>
      <c r="BH13" s="77" t="s">
        <v>8</v>
      </c>
      <c r="BI13" s="31" t="s">
        <v>8</v>
      </c>
      <c r="BJ13" s="36">
        <f t="shared" si="138"/>
        <v>0.57373897389551909</v>
      </c>
      <c r="BK13" s="34">
        <f t="shared" si="139"/>
        <v>4.5727244881836326E-2</v>
      </c>
      <c r="BL13" s="54">
        <f t="shared" si="140"/>
        <v>287729.82506625645</v>
      </c>
      <c r="BM13" s="81">
        <f t="shared" si="141"/>
        <v>0</v>
      </c>
      <c r="BN13" s="77" t="s">
        <v>8</v>
      </c>
      <c r="BO13" s="31" t="s">
        <v>8</v>
      </c>
      <c r="BP13" s="36">
        <f t="shared" si="142"/>
        <v>0.57373897389551909</v>
      </c>
      <c r="BQ13" s="34">
        <f t="shared" si="143"/>
        <v>4.5727244881836326E-2</v>
      </c>
      <c r="BR13" s="54">
        <f t="shared" si="144"/>
        <v>287729.82506625645</v>
      </c>
      <c r="BS13" s="132">
        <f t="shared" si="145"/>
        <v>0</v>
      </c>
      <c r="BT13" s="77" t="s">
        <v>8</v>
      </c>
      <c r="BU13" s="31" t="s">
        <v>8</v>
      </c>
      <c r="BV13" s="36">
        <f t="shared" si="146"/>
        <v>0.57373897389551909</v>
      </c>
      <c r="BW13" s="34">
        <f t="shared" si="147"/>
        <v>4.5727244881836326E-2</v>
      </c>
      <c r="BX13" s="54">
        <f t="shared" si="148"/>
        <v>287729.82506625645</v>
      </c>
      <c r="BY13" s="132">
        <f t="shared" si="149"/>
        <v>0</v>
      </c>
      <c r="BZ13" s="77" t="s">
        <v>8</v>
      </c>
      <c r="CA13" s="31" t="s">
        <v>8</v>
      </c>
      <c r="CB13" s="36">
        <f t="shared" si="150"/>
        <v>0.57373897389551909</v>
      </c>
      <c r="CC13" s="34">
        <f t="shared" si="151"/>
        <v>4.5727244881836326E-2</v>
      </c>
      <c r="CD13" s="54">
        <f t="shared" si="152"/>
        <v>287729.82506625645</v>
      </c>
      <c r="CE13" s="132">
        <f t="shared" si="153"/>
        <v>0</v>
      </c>
      <c r="CF13" s="77" t="s">
        <v>8</v>
      </c>
      <c r="CG13" s="31" t="s">
        <v>8</v>
      </c>
      <c r="CH13" s="36">
        <f t="shared" si="154"/>
        <v>0.57373897389551909</v>
      </c>
      <c r="CI13" s="34">
        <f t="shared" si="155"/>
        <v>4.5727244881836326E-2</v>
      </c>
      <c r="CJ13" s="54">
        <f t="shared" si="156"/>
        <v>287729.82506625645</v>
      </c>
      <c r="CK13" s="132">
        <f t="shared" si="157"/>
        <v>0</v>
      </c>
      <c r="CL13" s="77" t="s">
        <v>8</v>
      </c>
      <c r="CM13" s="31" t="s">
        <v>8</v>
      </c>
      <c r="CN13" s="36">
        <f t="shared" si="158"/>
        <v>0.57373897389551909</v>
      </c>
      <c r="CO13" s="34">
        <f t="shared" si="159"/>
        <v>4.5727244881836326E-2</v>
      </c>
      <c r="CP13" s="54">
        <f t="shared" si="160"/>
        <v>287729.82506625645</v>
      </c>
      <c r="CQ13" s="132">
        <f t="shared" si="161"/>
        <v>0</v>
      </c>
      <c r="CR13" s="77" t="s">
        <v>8</v>
      </c>
      <c r="CS13" s="31" t="s">
        <v>8</v>
      </c>
      <c r="CT13" s="36">
        <f t="shared" si="162"/>
        <v>0.57373897389551909</v>
      </c>
      <c r="CU13" s="34">
        <f t="shared" si="163"/>
        <v>4.5727244881836326E-2</v>
      </c>
      <c r="CV13" s="54">
        <f t="shared" si="164"/>
        <v>287729.82506625645</v>
      </c>
      <c r="CW13" s="132">
        <f t="shared" si="165"/>
        <v>0</v>
      </c>
      <c r="CX13" s="77" t="s">
        <v>8</v>
      </c>
      <c r="CY13" s="31" t="s">
        <v>8</v>
      </c>
      <c r="CZ13" s="36">
        <f t="shared" si="166"/>
        <v>0.57373897389551909</v>
      </c>
      <c r="DA13" s="34">
        <f t="shared" si="167"/>
        <v>4.5727244881836326E-2</v>
      </c>
      <c r="DB13" s="54">
        <f t="shared" si="168"/>
        <v>287729.82506625645</v>
      </c>
      <c r="DC13" s="132">
        <f t="shared" si="169"/>
        <v>0</v>
      </c>
      <c r="DD13" s="77" t="s">
        <v>8</v>
      </c>
      <c r="DE13" s="31" t="s">
        <v>8</v>
      </c>
      <c r="DF13" s="36">
        <f t="shared" si="170"/>
        <v>0.57373897389551909</v>
      </c>
      <c r="DG13" s="34">
        <f t="shared" si="171"/>
        <v>4.5727244881836326E-2</v>
      </c>
      <c r="DH13" s="54">
        <f t="shared" si="172"/>
        <v>287729.82506625645</v>
      </c>
      <c r="DI13" s="132">
        <f t="shared" si="173"/>
        <v>0</v>
      </c>
      <c r="DJ13" s="77" t="s">
        <v>8</v>
      </c>
      <c r="DK13" s="31" t="s">
        <v>8</v>
      </c>
      <c r="DL13" s="36">
        <f t="shared" si="174"/>
        <v>0.57373897389551909</v>
      </c>
      <c r="DM13" s="34">
        <f t="shared" si="175"/>
        <v>4.5727244881836326E-2</v>
      </c>
      <c r="DN13" s="54">
        <f t="shared" si="176"/>
        <v>287729.82506625645</v>
      </c>
      <c r="DO13" s="132">
        <f t="shared" si="177"/>
        <v>0</v>
      </c>
      <c r="DP13" s="77" t="s">
        <v>8</v>
      </c>
      <c r="DQ13" s="31" t="s">
        <v>8</v>
      </c>
      <c r="DR13" s="36">
        <f t="shared" si="178"/>
        <v>0.57373897389551909</v>
      </c>
      <c r="DS13" s="34">
        <f t="shared" si="179"/>
        <v>4.5727244881836326E-2</v>
      </c>
      <c r="DT13" s="54">
        <f t="shared" si="180"/>
        <v>287729.82506625645</v>
      </c>
      <c r="DU13" s="132">
        <f t="shared" si="181"/>
        <v>0</v>
      </c>
      <c r="DV13" s="77" t="s">
        <v>8</v>
      </c>
      <c r="DW13" s="31" t="s">
        <v>8</v>
      </c>
      <c r="DX13" s="36">
        <f t="shared" si="182"/>
        <v>0.57373897389551909</v>
      </c>
      <c r="DY13" s="34">
        <f t="shared" si="183"/>
        <v>4.5727244881836326E-2</v>
      </c>
      <c r="DZ13" s="35">
        <f t="shared" si="184"/>
        <v>287729.82506625645</v>
      </c>
      <c r="EA13" s="81">
        <f t="shared" si="185"/>
        <v>0</v>
      </c>
      <c r="EB13" s="77" t="s">
        <v>8</v>
      </c>
      <c r="EC13" s="31" t="s">
        <v>8</v>
      </c>
      <c r="ED13" s="36">
        <f t="shared" si="186"/>
        <v>0.57373897389551909</v>
      </c>
      <c r="EE13" s="34">
        <f t="shared" si="187"/>
        <v>4.5727244881836326E-2</v>
      </c>
      <c r="EF13" s="35">
        <f t="shared" si="188"/>
        <v>287729.82506625645</v>
      </c>
      <c r="EG13" s="81">
        <f t="shared" si="189"/>
        <v>0</v>
      </c>
      <c r="EH13" s="77" t="s">
        <v>8</v>
      </c>
      <c r="EI13" s="31" t="s">
        <v>8</v>
      </c>
      <c r="EJ13" s="36">
        <f t="shared" si="190"/>
        <v>0.57373897389551909</v>
      </c>
      <c r="EK13" s="34">
        <f t="shared" si="191"/>
        <v>4.5727244881836326E-2</v>
      </c>
      <c r="EL13" s="35">
        <f t="shared" si="192"/>
        <v>287729.82506625645</v>
      </c>
      <c r="EM13" s="81">
        <f t="shared" si="193"/>
        <v>0</v>
      </c>
      <c r="EN13" s="77" t="s">
        <v>8</v>
      </c>
      <c r="EO13" s="31" t="s">
        <v>8</v>
      </c>
      <c r="EP13" s="36">
        <f t="shared" si="194"/>
        <v>0.57373897389551909</v>
      </c>
      <c r="EQ13" s="34">
        <f t="shared" si="195"/>
        <v>4.5727244881836326E-2</v>
      </c>
      <c r="ER13" s="35">
        <f t="shared" si="196"/>
        <v>287729.82506625645</v>
      </c>
      <c r="ES13" s="81">
        <f t="shared" si="197"/>
        <v>0</v>
      </c>
      <c r="ET13" s="77" t="s">
        <v>8</v>
      </c>
      <c r="EU13" s="31" t="s">
        <v>8</v>
      </c>
      <c r="EV13" s="36">
        <f t="shared" si="198"/>
        <v>0.57373897389551909</v>
      </c>
      <c r="EW13" s="34">
        <f t="shared" si="199"/>
        <v>4.5727244881836326E-2</v>
      </c>
      <c r="EX13" s="35">
        <f t="shared" si="200"/>
        <v>287729.82506625645</v>
      </c>
      <c r="EY13" s="81">
        <f t="shared" si="201"/>
        <v>0</v>
      </c>
      <c r="EZ13" s="77" t="s">
        <v>8</v>
      </c>
      <c r="FA13" s="31" t="s">
        <v>8</v>
      </c>
      <c r="FB13" s="36">
        <f t="shared" si="202"/>
        <v>0.57373897389551909</v>
      </c>
      <c r="FC13" s="34">
        <f t="shared" si="203"/>
        <v>4.5727244881836326E-2</v>
      </c>
      <c r="FD13" s="35">
        <f t="shared" si="204"/>
        <v>287729.82506625645</v>
      </c>
      <c r="FE13" s="81">
        <f t="shared" si="205"/>
        <v>0</v>
      </c>
      <c r="FF13" s="77" t="s">
        <v>8</v>
      </c>
      <c r="FG13" s="31" t="s">
        <v>8</v>
      </c>
      <c r="FH13" s="36">
        <f t="shared" si="206"/>
        <v>0.57373897389551909</v>
      </c>
      <c r="FI13" s="34">
        <f t="shared" si="207"/>
        <v>4.5727244881836326E-2</v>
      </c>
      <c r="FJ13" s="35">
        <f t="shared" si="208"/>
        <v>287729.82506625645</v>
      </c>
      <c r="FK13" s="81">
        <f t="shared" si="209"/>
        <v>0</v>
      </c>
      <c r="FL13" s="77" t="s">
        <v>8</v>
      </c>
      <c r="FM13" s="31" t="s">
        <v>8</v>
      </c>
      <c r="FN13" s="36">
        <f t="shared" si="210"/>
        <v>0.57373897389551909</v>
      </c>
      <c r="FO13" s="34">
        <f t="shared" si="211"/>
        <v>4.5727244881836326E-2</v>
      </c>
      <c r="FP13" s="35">
        <f t="shared" si="212"/>
        <v>287729.82506625645</v>
      </c>
      <c r="FQ13" s="81">
        <f t="shared" si="213"/>
        <v>0</v>
      </c>
      <c r="FR13" s="77" t="s">
        <v>8</v>
      </c>
      <c r="FS13" s="31" t="s">
        <v>8</v>
      </c>
      <c r="FT13" s="36">
        <f t="shared" si="214"/>
        <v>0.57373897389551909</v>
      </c>
      <c r="FU13" s="34">
        <f t="shared" si="215"/>
        <v>4.5727244881836326E-2</v>
      </c>
      <c r="FV13" s="35">
        <f t="shared" si="216"/>
        <v>287729.82506625645</v>
      </c>
      <c r="FW13" s="81">
        <f t="shared" si="217"/>
        <v>0</v>
      </c>
      <c r="FX13" s="77" t="s">
        <v>8</v>
      </c>
      <c r="FY13" s="31" t="s">
        <v>8</v>
      </c>
      <c r="FZ13" s="36">
        <f t="shared" si="218"/>
        <v>0.57373897389551909</v>
      </c>
      <c r="GA13" s="34">
        <f t="shared" si="219"/>
        <v>4.5727244881836326E-2</v>
      </c>
      <c r="GB13" s="35">
        <f t="shared" si="220"/>
        <v>287729.82506625645</v>
      </c>
      <c r="GC13" s="81">
        <f t="shared" si="221"/>
        <v>0</v>
      </c>
      <c r="GD13" s="77" t="s">
        <v>8</v>
      </c>
      <c r="GE13" s="31" t="s">
        <v>8</v>
      </c>
      <c r="GF13" s="36">
        <f t="shared" si="222"/>
        <v>0.57373897389551909</v>
      </c>
      <c r="GG13" s="34">
        <f t="shared" si="223"/>
        <v>4.5727244881836326E-2</v>
      </c>
      <c r="GH13" s="35">
        <f t="shared" si="224"/>
        <v>287729.82506625645</v>
      </c>
      <c r="GI13" s="132">
        <f t="shared" si="225"/>
        <v>0</v>
      </c>
      <c r="GJ13" s="158">
        <f t="shared" si="229"/>
        <v>883576.87938688439</v>
      </c>
      <c r="GK13" s="269">
        <f t="shared" si="226"/>
        <v>1031972.9051021318</v>
      </c>
      <c r="GL13" s="199">
        <f t="shared" si="227"/>
        <v>0.57373897389551909</v>
      </c>
      <c r="GM13" s="35">
        <f t="shared" si="228"/>
        <v>1031972.9051021318</v>
      </c>
    </row>
    <row r="14" spans="1:195" s="26" customFormat="1">
      <c r="A14" s="174" t="s">
        <v>181</v>
      </c>
      <c r="B14" s="148" t="s">
        <v>8</v>
      </c>
      <c r="C14" s="148" t="s">
        <v>8</v>
      </c>
      <c r="D14" s="148" t="s">
        <v>8</v>
      </c>
      <c r="E14" s="148" t="s">
        <v>8</v>
      </c>
      <c r="F14" s="148" t="s">
        <v>8</v>
      </c>
      <c r="G14" s="113">
        <f>'Исходные данные'!C16</f>
        <v>344</v>
      </c>
      <c r="H14" s="50">
        <f>'Исходные данные'!F16</f>
        <v>146593</v>
      </c>
      <c r="I14" s="33">
        <f>'Расчет КРП'!H12</f>
        <v>8.6008717526948715</v>
      </c>
      <c r="J14" s="120" t="s">
        <v>8</v>
      </c>
      <c r="K14" s="124">
        <f t="shared" si="104"/>
        <v>6.113218800428024E-2</v>
      </c>
      <c r="L14" s="78">
        <f t="shared" si="105"/>
        <v>183626.73685627736</v>
      </c>
      <c r="M14" s="74">
        <f t="shared" si="106"/>
        <v>0.13770817867307372</v>
      </c>
      <c r="N14" s="31" t="s">
        <v>8</v>
      </c>
      <c r="O14" s="34">
        <f t="shared" si="107"/>
        <v>0.1309017093060505</v>
      </c>
      <c r="P14" s="35">
        <f t="shared" si="108"/>
        <v>520637.66096252279</v>
      </c>
      <c r="Q14" s="81">
        <f t="shared" si="109"/>
        <v>520637.66096252279</v>
      </c>
      <c r="R14" s="152" t="s">
        <v>8</v>
      </c>
      <c r="S14" s="31" t="s">
        <v>8</v>
      </c>
      <c r="T14" s="36">
        <f t="shared" si="110"/>
        <v>0.35482440777043617</v>
      </c>
      <c r="U14" s="34">
        <f t="shared" si="111"/>
        <v>9.1271254228053322E-2</v>
      </c>
      <c r="V14" s="54">
        <f t="shared" si="112"/>
        <v>517718.51380272151</v>
      </c>
      <c r="W14" s="81">
        <f t="shared" si="113"/>
        <v>517718.51380272151</v>
      </c>
      <c r="X14" s="77" t="s">
        <v>8</v>
      </c>
      <c r="Y14" s="31" t="s">
        <v>8</v>
      </c>
      <c r="Z14" s="36">
        <f t="shared" si="114"/>
        <v>0.57072329461417726</v>
      </c>
      <c r="AA14" s="34">
        <f t="shared" si="115"/>
        <v>3.5199212542701086E-2</v>
      </c>
      <c r="AB14" s="54">
        <f t="shared" si="116"/>
        <v>260170.64785372245</v>
      </c>
      <c r="AC14" s="81">
        <f t="shared" si="117"/>
        <v>26108.072881010885</v>
      </c>
      <c r="AD14" s="77" t="s">
        <v>8</v>
      </c>
      <c r="AE14" s="31" t="s">
        <v>8</v>
      </c>
      <c r="AF14" s="36">
        <f t="shared" si="118"/>
        <v>0.58161087874023654</v>
      </c>
      <c r="AG14" s="34">
        <f t="shared" si="119"/>
        <v>3.7855340037118879E-2</v>
      </c>
      <c r="AH14" s="54">
        <f t="shared" si="120"/>
        <v>290065.31448724371</v>
      </c>
      <c r="AI14" s="81">
        <f t="shared" si="121"/>
        <v>0</v>
      </c>
      <c r="AJ14" s="77" t="s">
        <v>8</v>
      </c>
      <c r="AK14" s="31" t="s">
        <v>8</v>
      </c>
      <c r="AL14" s="36">
        <f t="shared" si="122"/>
        <v>0.58161087874023654</v>
      </c>
      <c r="AM14" s="34">
        <f t="shared" si="123"/>
        <v>3.7855340037118879E-2</v>
      </c>
      <c r="AN14" s="54">
        <f t="shared" si="124"/>
        <v>290065.31448724371</v>
      </c>
      <c r="AO14" s="81">
        <f t="shared" si="125"/>
        <v>0</v>
      </c>
      <c r="AP14" s="77" t="s">
        <v>8</v>
      </c>
      <c r="AQ14" s="31" t="s">
        <v>8</v>
      </c>
      <c r="AR14" s="36">
        <f t="shared" si="126"/>
        <v>0.58161087874023654</v>
      </c>
      <c r="AS14" s="34">
        <f t="shared" si="127"/>
        <v>3.7855340037118879E-2</v>
      </c>
      <c r="AT14" s="54">
        <f t="shared" si="128"/>
        <v>290065.31448724371</v>
      </c>
      <c r="AU14" s="81">
        <f t="shared" si="129"/>
        <v>0</v>
      </c>
      <c r="AV14" s="77" t="s">
        <v>8</v>
      </c>
      <c r="AW14" s="31" t="s">
        <v>8</v>
      </c>
      <c r="AX14" s="36">
        <f t="shared" si="130"/>
        <v>0.58161087874023654</v>
      </c>
      <c r="AY14" s="34">
        <f t="shared" si="131"/>
        <v>3.7855340037118879E-2</v>
      </c>
      <c r="AZ14" s="54">
        <f t="shared" si="132"/>
        <v>290065.31448724371</v>
      </c>
      <c r="BA14" s="81">
        <f t="shared" si="133"/>
        <v>0</v>
      </c>
      <c r="BB14" s="77" t="s">
        <v>8</v>
      </c>
      <c r="BC14" s="31" t="s">
        <v>8</v>
      </c>
      <c r="BD14" s="36">
        <f t="shared" si="134"/>
        <v>0.58161087874023654</v>
      </c>
      <c r="BE14" s="34">
        <f t="shared" si="135"/>
        <v>3.7855340037118879E-2</v>
      </c>
      <c r="BF14" s="54">
        <f t="shared" si="136"/>
        <v>290065.31448724371</v>
      </c>
      <c r="BG14" s="81">
        <f t="shared" si="137"/>
        <v>0</v>
      </c>
      <c r="BH14" s="77" t="s">
        <v>8</v>
      </c>
      <c r="BI14" s="31" t="s">
        <v>8</v>
      </c>
      <c r="BJ14" s="36">
        <f t="shared" si="138"/>
        <v>0.58161087874023654</v>
      </c>
      <c r="BK14" s="34">
        <f t="shared" si="139"/>
        <v>3.7855340037118879E-2</v>
      </c>
      <c r="BL14" s="54">
        <f t="shared" si="140"/>
        <v>290065.31448724371</v>
      </c>
      <c r="BM14" s="81">
        <f t="shared" si="141"/>
        <v>0</v>
      </c>
      <c r="BN14" s="77" t="s">
        <v>8</v>
      </c>
      <c r="BO14" s="31" t="s">
        <v>8</v>
      </c>
      <c r="BP14" s="36">
        <f t="shared" si="142"/>
        <v>0.58161087874023654</v>
      </c>
      <c r="BQ14" s="34">
        <f t="shared" si="143"/>
        <v>3.7855340037118879E-2</v>
      </c>
      <c r="BR14" s="54">
        <f t="shared" si="144"/>
        <v>290065.31448724371</v>
      </c>
      <c r="BS14" s="132">
        <f t="shared" si="145"/>
        <v>0</v>
      </c>
      <c r="BT14" s="77" t="s">
        <v>8</v>
      </c>
      <c r="BU14" s="31" t="s">
        <v>8</v>
      </c>
      <c r="BV14" s="36">
        <f t="shared" si="146"/>
        <v>0.58161087874023654</v>
      </c>
      <c r="BW14" s="34">
        <f t="shared" si="147"/>
        <v>3.7855340037118879E-2</v>
      </c>
      <c r="BX14" s="54">
        <f t="shared" si="148"/>
        <v>290065.31448724371</v>
      </c>
      <c r="BY14" s="132">
        <f t="shared" si="149"/>
        <v>0</v>
      </c>
      <c r="BZ14" s="77" t="s">
        <v>8</v>
      </c>
      <c r="CA14" s="31" t="s">
        <v>8</v>
      </c>
      <c r="CB14" s="36">
        <f t="shared" si="150"/>
        <v>0.58161087874023654</v>
      </c>
      <c r="CC14" s="34">
        <f t="shared" si="151"/>
        <v>3.7855340037118879E-2</v>
      </c>
      <c r="CD14" s="54">
        <f t="shared" si="152"/>
        <v>290065.31448724371</v>
      </c>
      <c r="CE14" s="132">
        <f t="shared" si="153"/>
        <v>0</v>
      </c>
      <c r="CF14" s="77" t="s">
        <v>8</v>
      </c>
      <c r="CG14" s="31" t="s">
        <v>8</v>
      </c>
      <c r="CH14" s="36">
        <f t="shared" si="154"/>
        <v>0.58161087874023654</v>
      </c>
      <c r="CI14" s="34">
        <f t="shared" si="155"/>
        <v>3.7855340037118879E-2</v>
      </c>
      <c r="CJ14" s="54">
        <f t="shared" si="156"/>
        <v>290065.31448724371</v>
      </c>
      <c r="CK14" s="132">
        <f t="shared" si="157"/>
        <v>0</v>
      </c>
      <c r="CL14" s="77" t="s">
        <v>8</v>
      </c>
      <c r="CM14" s="31" t="s">
        <v>8</v>
      </c>
      <c r="CN14" s="36">
        <f t="shared" si="158"/>
        <v>0.58161087874023654</v>
      </c>
      <c r="CO14" s="34">
        <f t="shared" si="159"/>
        <v>3.7855340037118879E-2</v>
      </c>
      <c r="CP14" s="54">
        <f t="shared" si="160"/>
        <v>290065.31448724371</v>
      </c>
      <c r="CQ14" s="132">
        <f t="shared" si="161"/>
        <v>0</v>
      </c>
      <c r="CR14" s="77" t="s">
        <v>8</v>
      </c>
      <c r="CS14" s="31" t="s">
        <v>8</v>
      </c>
      <c r="CT14" s="36">
        <f t="shared" si="162"/>
        <v>0.58161087874023654</v>
      </c>
      <c r="CU14" s="34">
        <f t="shared" si="163"/>
        <v>3.7855340037118879E-2</v>
      </c>
      <c r="CV14" s="54">
        <f t="shared" si="164"/>
        <v>290065.31448724371</v>
      </c>
      <c r="CW14" s="132">
        <f t="shared" si="165"/>
        <v>0</v>
      </c>
      <c r="CX14" s="77" t="s">
        <v>8</v>
      </c>
      <c r="CY14" s="31" t="s">
        <v>8</v>
      </c>
      <c r="CZ14" s="36">
        <f t="shared" si="166"/>
        <v>0.58161087874023654</v>
      </c>
      <c r="DA14" s="34">
        <f t="shared" si="167"/>
        <v>3.7855340037118879E-2</v>
      </c>
      <c r="DB14" s="54">
        <f t="shared" si="168"/>
        <v>290065.31448724371</v>
      </c>
      <c r="DC14" s="132">
        <f t="shared" si="169"/>
        <v>0</v>
      </c>
      <c r="DD14" s="77" t="s">
        <v>8</v>
      </c>
      <c r="DE14" s="31" t="s">
        <v>8</v>
      </c>
      <c r="DF14" s="36">
        <f t="shared" si="170"/>
        <v>0.58161087874023654</v>
      </c>
      <c r="DG14" s="34">
        <f t="shared" si="171"/>
        <v>3.7855340037118879E-2</v>
      </c>
      <c r="DH14" s="54">
        <f t="shared" si="172"/>
        <v>290065.31448724371</v>
      </c>
      <c r="DI14" s="132">
        <f t="shared" si="173"/>
        <v>0</v>
      </c>
      <c r="DJ14" s="77" t="s">
        <v>8</v>
      </c>
      <c r="DK14" s="31" t="s">
        <v>8</v>
      </c>
      <c r="DL14" s="36">
        <f t="shared" si="174"/>
        <v>0.58161087874023654</v>
      </c>
      <c r="DM14" s="34">
        <f t="shared" si="175"/>
        <v>3.7855340037118879E-2</v>
      </c>
      <c r="DN14" s="54">
        <f t="shared" si="176"/>
        <v>290065.31448724371</v>
      </c>
      <c r="DO14" s="132">
        <f t="shared" si="177"/>
        <v>0</v>
      </c>
      <c r="DP14" s="77" t="s">
        <v>8</v>
      </c>
      <c r="DQ14" s="31" t="s">
        <v>8</v>
      </c>
      <c r="DR14" s="36">
        <f t="shared" si="178"/>
        <v>0.58161087874023654</v>
      </c>
      <c r="DS14" s="34">
        <f t="shared" si="179"/>
        <v>3.7855340037118879E-2</v>
      </c>
      <c r="DT14" s="54">
        <f t="shared" si="180"/>
        <v>290065.31448724371</v>
      </c>
      <c r="DU14" s="132">
        <f t="shared" si="181"/>
        <v>0</v>
      </c>
      <c r="DV14" s="77" t="s">
        <v>8</v>
      </c>
      <c r="DW14" s="31" t="s">
        <v>8</v>
      </c>
      <c r="DX14" s="36">
        <f t="shared" si="182"/>
        <v>0.58161087874023654</v>
      </c>
      <c r="DY14" s="34">
        <f t="shared" si="183"/>
        <v>3.7855340037118879E-2</v>
      </c>
      <c r="DZ14" s="35">
        <f t="shared" si="184"/>
        <v>290065.31448724371</v>
      </c>
      <c r="EA14" s="81">
        <f t="shared" si="185"/>
        <v>0</v>
      </c>
      <c r="EB14" s="77" t="s">
        <v>8</v>
      </c>
      <c r="EC14" s="31" t="s">
        <v>8</v>
      </c>
      <c r="ED14" s="36">
        <f t="shared" si="186"/>
        <v>0.58161087874023654</v>
      </c>
      <c r="EE14" s="34">
        <f t="shared" si="187"/>
        <v>3.7855340037118879E-2</v>
      </c>
      <c r="EF14" s="35">
        <f t="shared" si="188"/>
        <v>290065.31448724371</v>
      </c>
      <c r="EG14" s="81">
        <f t="shared" si="189"/>
        <v>0</v>
      </c>
      <c r="EH14" s="77" t="s">
        <v>8</v>
      </c>
      <c r="EI14" s="31" t="s">
        <v>8</v>
      </c>
      <c r="EJ14" s="36">
        <f t="shared" si="190"/>
        <v>0.58161087874023654</v>
      </c>
      <c r="EK14" s="34">
        <f t="shared" si="191"/>
        <v>3.7855340037118879E-2</v>
      </c>
      <c r="EL14" s="35">
        <f t="shared" si="192"/>
        <v>290065.31448724371</v>
      </c>
      <c r="EM14" s="81">
        <f t="shared" si="193"/>
        <v>0</v>
      </c>
      <c r="EN14" s="77" t="s">
        <v>8</v>
      </c>
      <c r="EO14" s="31" t="s">
        <v>8</v>
      </c>
      <c r="EP14" s="36">
        <f t="shared" si="194"/>
        <v>0.58161087874023654</v>
      </c>
      <c r="EQ14" s="34">
        <f t="shared" si="195"/>
        <v>3.7855340037118879E-2</v>
      </c>
      <c r="ER14" s="35">
        <f t="shared" si="196"/>
        <v>290065.31448724371</v>
      </c>
      <c r="ES14" s="81">
        <f t="shared" si="197"/>
        <v>0</v>
      </c>
      <c r="ET14" s="77" t="s">
        <v>8</v>
      </c>
      <c r="EU14" s="31" t="s">
        <v>8</v>
      </c>
      <c r="EV14" s="36">
        <f t="shared" si="198"/>
        <v>0.58161087874023654</v>
      </c>
      <c r="EW14" s="34">
        <f t="shared" si="199"/>
        <v>3.7855340037118879E-2</v>
      </c>
      <c r="EX14" s="35">
        <f t="shared" si="200"/>
        <v>290065.31448724371</v>
      </c>
      <c r="EY14" s="81">
        <f t="shared" si="201"/>
        <v>0</v>
      </c>
      <c r="EZ14" s="77" t="s">
        <v>8</v>
      </c>
      <c r="FA14" s="31" t="s">
        <v>8</v>
      </c>
      <c r="FB14" s="36">
        <f t="shared" si="202"/>
        <v>0.58161087874023654</v>
      </c>
      <c r="FC14" s="34">
        <f t="shared" si="203"/>
        <v>3.7855340037118879E-2</v>
      </c>
      <c r="FD14" s="35">
        <f t="shared" si="204"/>
        <v>290065.31448724371</v>
      </c>
      <c r="FE14" s="81">
        <f t="shared" si="205"/>
        <v>0</v>
      </c>
      <c r="FF14" s="77" t="s">
        <v>8</v>
      </c>
      <c r="FG14" s="31" t="s">
        <v>8</v>
      </c>
      <c r="FH14" s="36">
        <f t="shared" si="206"/>
        <v>0.58161087874023654</v>
      </c>
      <c r="FI14" s="34">
        <f t="shared" si="207"/>
        <v>3.7855340037118879E-2</v>
      </c>
      <c r="FJ14" s="35">
        <f t="shared" si="208"/>
        <v>290065.31448724371</v>
      </c>
      <c r="FK14" s="81">
        <f t="shared" si="209"/>
        <v>0</v>
      </c>
      <c r="FL14" s="77" t="s">
        <v>8</v>
      </c>
      <c r="FM14" s="31" t="s">
        <v>8</v>
      </c>
      <c r="FN14" s="36">
        <f t="shared" si="210"/>
        <v>0.58161087874023654</v>
      </c>
      <c r="FO14" s="34">
        <f t="shared" si="211"/>
        <v>3.7855340037118879E-2</v>
      </c>
      <c r="FP14" s="35">
        <f t="shared" si="212"/>
        <v>290065.31448724371</v>
      </c>
      <c r="FQ14" s="81">
        <f t="shared" si="213"/>
        <v>0</v>
      </c>
      <c r="FR14" s="77" t="s">
        <v>8</v>
      </c>
      <c r="FS14" s="31" t="s">
        <v>8</v>
      </c>
      <c r="FT14" s="36">
        <f t="shared" si="214"/>
        <v>0.58161087874023654</v>
      </c>
      <c r="FU14" s="34">
        <f t="shared" si="215"/>
        <v>3.7855340037118879E-2</v>
      </c>
      <c r="FV14" s="35">
        <f t="shared" si="216"/>
        <v>290065.31448724371</v>
      </c>
      <c r="FW14" s="81">
        <f t="shared" si="217"/>
        <v>0</v>
      </c>
      <c r="FX14" s="77" t="s">
        <v>8</v>
      </c>
      <c r="FY14" s="31" t="s">
        <v>8</v>
      </c>
      <c r="FZ14" s="36">
        <f t="shared" si="218"/>
        <v>0.58161087874023654</v>
      </c>
      <c r="GA14" s="34">
        <f t="shared" si="219"/>
        <v>3.7855340037118879E-2</v>
      </c>
      <c r="GB14" s="35">
        <f t="shared" si="220"/>
        <v>290065.31448724371</v>
      </c>
      <c r="GC14" s="81">
        <f t="shared" si="221"/>
        <v>0</v>
      </c>
      <c r="GD14" s="77" t="s">
        <v>8</v>
      </c>
      <c r="GE14" s="31" t="s">
        <v>8</v>
      </c>
      <c r="GF14" s="36">
        <f t="shared" si="222"/>
        <v>0.58161087874023654</v>
      </c>
      <c r="GG14" s="34">
        <f t="shared" si="223"/>
        <v>3.7855340037118879E-2</v>
      </c>
      <c r="GH14" s="35">
        <f t="shared" si="224"/>
        <v>290065.31448724371</v>
      </c>
      <c r="GI14" s="132">
        <f t="shared" si="225"/>
        <v>0</v>
      </c>
      <c r="GJ14" s="158">
        <f t="shared" si="229"/>
        <v>1064464.2476462552</v>
      </c>
      <c r="GK14" s="269">
        <f t="shared" si="226"/>
        <v>1248090.9845025325</v>
      </c>
      <c r="GL14" s="199">
        <f t="shared" si="227"/>
        <v>0.58161087874023643</v>
      </c>
      <c r="GM14" s="35">
        <f t="shared" si="228"/>
        <v>1248090.9845025325</v>
      </c>
    </row>
    <row r="15" spans="1:195" s="26" customFormat="1">
      <c r="A15" s="174" t="s">
        <v>182</v>
      </c>
      <c r="B15" s="148" t="s">
        <v>8</v>
      </c>
      <c r="C15" s="148" t="s">
        <v>8</v>
      </c>
      <c r="D15" s="148" t="s">
        <v>8</v>
      </c>
      <c r="E15" s="148" t="s">
        <v>8</v>
      </c>
      <c r="F15" s="148" t="s">
        <v>8</v>
      </c>
      <c r="G15" s="113">
        <f>'Исходные данные'!C17</f>
        <v>284</v>
      </c>
      <c r="H15" s="50">
        <f>'Исходные данные'!F17</f>
        <v>108723</v>
      </c>
      <c r="I15" s="33">
        <f>'Расчет КРП'!H13</f>
        <v>9.0037430369075189</v>
      </c>
      <c r="J15" s="120" t="s">
        <v>8</v>
      </c>
      <c r="K15" s="124">
        <f t="shared" si="104"/>
        <v>5.2461127147232577E-2</v>
      </c>
      <c r="L15" s="78">
        <f t="shared" si="105"/>
        <v>151598.8176371592</v>
      </c>
      <c r="M15" s="74">
        <f t="shared" si="106"/>
        <v>0.1256107353022056</v>
      </c>
      <c r="N15" s="31" t="s">
        <v>8</v>
      </c>
      <c r="O15" s="34">
        <f t="shared" si="107"/>
        <v>0.14299915267691862</v>
      </c>
      <c r="P15" s="35">
        <f t="shared" si="108"/>
        <v>491546.08801358059</v>
      </c>
      <c r="Q15" s="81">
        <f t="shared" si="109"/>
        <v>491546.08801358059</v>
      </c>
      <c r="R15" s="152" t="s">
        <v>8</v>
      </c>
      <c r="S15" s="31" t="s">
        <v>8</v>
      </c>
      <c r="T15" s="36">
        <f t="shared" si="110"/>
        <v>0.3627920292510961</v>
      </c>
      <c r="U15" s="34">
        <f t="shared" si="111"/>
        <v>8.3303632747393386E-2</v>
      </c>
      <c r="V15" s="54">
        <f t="shared" si="112"/>
        <v>408379.69028626633</v>
      </c>
      <c r="W15" s="81">
        <f t="shared" si="113"/>
        <v>408379.69028626633</v>
      </c>
      <c r="X15" s="77" t="s">
        <v>8</v>
      </c>
      <c r="Y15" s="31" t="s">
        <v>8</v>
      </c>
      <c r="Z15" s="36">
        <f t="shared" si="114"/>
        <v>0.55984379250684946</v>
      </c>
      <c r="AA15" s="34">
        <f t="shared" si="115"/>
        <v>4.6078714650028885E-2</v>
      </c>
      <c r="AB15" s="54">
        <f t="shared" si="116"/>
        <v>294351.48022966163</v>
      </c>
      <c r="AC15" s="81">
        <f t="shared" si="117"/>
        <v>29538.112626718001</v>
      </c>
      <c r="AD15" s="77" t="s">
        <v>8</v>
      </c>
      <c r="AE15" s="31" t="s">
        <v>8</v>
      </c>
      <c r="AF15" s="36">
        <f t="shared" si="118"/>
        <v>0.57409655118900071</v>
      </c>
      <c r="AG15" s="34">
        <f t="shared" si="119"/>
        <v>4.5369667588354701E-2</v>
      </c>
      <c r="AH15" s="54">
        <f t="shared" si="120"/>
        <v>300451.76724623301</v>
      </c>
      <c r="AI15" s="81">
        <f t="shared" si="121"/>
        <v>0</v>
      </c>
      <c r="AJ15" s="77" t="s">
        <v>8</v>
      </c>
      <c r="AK15" s="31" t="s">
        <v>8</v>
      </c>
      <c r="AL15" s="36">
        <f t="shared" si="122"/>
        <v>0.57409655118900071</v>
      </c>
      <c r="AM15" s="34">
        <f t="shared" si="123"/>
        <v>4.5369667588354701E-2</v>
      </c>
      <c r="AN15" s="54">
        <f t="shared" si="124"/>
        <v>300451.76724623301</v>
      </c>
      <c r="AO15" s="81">
        <f t="shared" si="125"/>
        <v>0</v>
      </c>
      <c r="AP15" s="77" t="s">
        <v>8</v>
      </c>
      <c r="AQ15" s="31" t="s">
        <v>8</v>
      </c>
      <c r="AR15" s="36">
        <f t="shared" si="126"/>
        <v>0.57409655118900071</v>
      </c>
      <c r="AS15" s="34">
        <f t="shared" si="127"/>
        <v>4.5369667588354701E-2</v>
      </c>
      <c r="AT15" s="54">
        <f t="shared" si="128"/>
        <v>300451.76724623301</v>
      </c>
      <c r="AU15" s="81">
        <f t="shared" si="129"/>
        <v>0</v>
      </c>
      <c r="AV15" s="77" t="s">
        <v>8</v>
      </c>
      <c r="AW15" s="31" t="s">
        <v>8</v>
      </c>
      <c r="AX15" s="36">
        <f t="shared" si="130"/>
        <v>0.57409655118900071</v>
      </c>
      <c r="AY15" s="34">
        <f t="shared" si="131"/>
        <v>4.5369667588354701E-2</v>
      </c>
      <c r="AZ15" s="54">
        <f t="shared" si="132"/>
        <v>300451.76724623301</v>
      </c>
      <c r="BA15" s="81">
        <f t="shared" si="133"/>
        <v>0</v>
      </c>
      <c r="BB15" s="77" t="s">
        <v>8</v>
      </c>
      <c r="BC15" s="31" t="s">
        <v>8</v>
      </c>
      <c r="BD15" s="36">
        <f t="shared" si="134"/>
        <v>0.57409655118900071</v>
      </c>
      <c r="BE15" s="34">
        <f t="shared" si="135"/>
        <v>4.5369667588354701E-2</v>
      </c>
      <c r="BF15" s="54">
        <f t="shared" si="136"/>
        <v>300451.76724623301</v>
      </c>
      <c r="BG15" s="81">
        <f t="shared" si="137"/>
        <v>0</v>
      </c>
      <c r="BH15" s="77" t="s">
        <v>8</v>
      </c>
      <c r="BI15" s="31" t="s">
        <v>8</v>
      </c>
      <c r="BJ15" s="36">
        <f t="shared" si="138"/>
        <v>0.57409655118900071</v>
      </c>
      <c r="BK15" s="34">
        <f t="shared" si="139"/>
        <v>4.5369667588354701E-2</v>
      </c>
      <c r="BL15" s="54">
        <f t="shared" si="140"/>
        <v>300451.76724623301</v>
      </c>
      <c r="BM15" s="81">
        <f t="shared" si="141"/>
        <v>0</v>
      </c>
      <c r="BN15" s="77" t="s">
        <v>8</v>
      </c>
      <c r="BO15" s="31" t="s">
        <v>8</v>
      </c>
      <c r="BP15" s="36">
        <f t="shared" si="142"/>
        <v>0.57409655118900071</v>
      </c>
      <c r="BQ15" s="34">
        <f t="shared" si="143"/>
        <v>4.5369667588354701E-2</v>
      </c>
      <c r="BR15" s="54">
        <f t="shared" si="144"/>
        <v>300451.76724623301</v>
      </c>
      <c r="BS15" s="132">
        <f t="shared" si="145"/>
        <v>0</v>
      </c>
      <c r="BT15" s="77" t="s">
        <v>8</v>
      </c>
      <c r="BU15" s="31" t="s">
        <v>8</v>
      </c>
      <c r="BV15" s="36">
        <f t="shared" si="146"/>
        <v>0.57409655118900071</v>
      </c>
      <c r="BW15" s="34">
        <f t="shared" si="147"/>
        <v>4.5369667588354701E-2</v>
      </c>
      <c r="BX15" s="54">
        <f t="shared" si="148"/>
        <v>300451.76724623301</v>
      </c>
      <c r="BY15" s="132">
        <f t="shared" si="149"/>
        <v>0</v>
      </c>
      <c r="BZ15" s="77" t="s">
        <v>8</v>
      </c>
      <c r="CA15" s="31" t="s">
        <v>8</v>
      </c>
      <c r="CB15" s="36">
        <f t="shared" si="150"/>
        <v>0.57409655118900071</v>
      </c>
      <c r="CC15" s="34">
        <f t="shared" si="151"/>
        <v>4.5369667588354701E-2</v>
      </c>
      <c r="CD15" s="54">
        <f t="shared" si="152"/>
        <v>300451.76724623301</v>
      </c>
      <c r="CE15" s="132">
        <f t="shared" si="153"/>
        <v>0</v>
      </c>
      <c r="CF15" s="77" t="s">
        <v>8</v>
      </c>
      <c r="CG15" s="31" t="s">
        <v>8</v>
      </c>
      <c r="CH15" s="36">
        <f t="shared" si="154"/>
        <v>0.57409655118900071</v>
      </c>
      <c r="CI15" s="34">
        <f t="shared" si="155"/>
        <v>4.5369667588354701E-2</v>
      </c>
      <c r="CJ15" s="54">
        <f t="shared" si="156"/>
        <v>300451.76724623301</v>
      </c>
      <c r="CK15" s="132">
        <f t="shared" si="157"/>
        <v>0</v>
      </c>
      <c r="CL15" s="77" t="s">
        <v>8</v>
      </c>
      <c r="CM15" s="31" t="s">
        <v>8</v>
      </c>
      <c r="CN15" s="36">
        <f t="shared" si="158"/>
        <v>0.57409655118900071</v>
      </c>
      <c r="CO15" s="34">
        <f t="shared" si="159"/>
        <v>4.5369667588354701E-2</v>
      </c>
      <c r="CP15" s="54">
        <f t="shared" si="160"/>
        <v>300451.76724623301</v>
      </c>
      <c r="CQ15" s="132">
        <f t="shared" si="161"/>
        <v>0</v>
      </c>
      <c r="CR15" s="77" t="s">
        <v>8</v>
      </c>
      <c r="CS15" s="31" t="s">
        <v>8</v>
      </c>
      <c r="CT15" s="36">
        <f t="shared" si="162"/>
        <v>0.57409655118900071</v>
      </c>
      <c r="CU15" s="34">
        <f t="shared" si="163"/>
        <v>4.5369667588354701E-2</v>
      </c>
      <c r="CV15" s="54">
        <f t="shared" si="164"/>
        <v>300451.76724623301</v>
      </c>
      <c r="CW15" s="132">
        <f t="shared" si="165"/>
        <v>0</v>
      </c>
      <c r="CX15" s="77" t="s">
        <v>8</v>
      </c>
      <c r="CY15" s="31" t="s">
        <v>8</v>
      </c>
      <c r="CZ15" s="36">
        <f t="shared" si="166"/>
        <v>0.57409655118900071</v>
      </c>
      <c r="DA15" s="34">
        <f t="shared" si="167"/>
        <v>4.5369667588354701E-2</v>
      </c>
      <c r="DB15" s="54">
        <f t="shared" si="168"/>
        <v>300451.76724623301</v>
      </c>
      <c r="DC15" s="132">
        <f t="shared" si="169"/>
        <v>0</v>
      </c>
      <c r="DD15" s="77" t="s">
        <v>8</v>
      </c>
      <c r="DE15" s="31" t="s">
        <v>8</v>
      </c>
      <c r="DF15" s="36">
        <f t="shared" si="170"/>
        <v>0.57409655118900071</v>
      </c>
      <c r="DG15" s="34">
        <f t="shared" si="171"/>
        <v>4.5369667588354701E-2</v>
      </c>
      <c r="DH15" s="54">
        <f t="shared" si="172"/>
        <v>300451.76724623301</v>
      </c>
      <c r="DI15" s="132">
        <f t="shared" si="173"/>
        <v>0</v>
      </c>
      <c r="DJ15" s="77" t="s">
        <v>8</v>
      </c>
      <c r="DK15" s="31" t="s">
        <v>8</v>
      </c>
      <c r="DL15" s="36">
        <f t="shared" si="174"/>
        <v>0.57409655118900071</v>
      </c>
      <c r="DM15" s="34">
        <f t="shared" si="175"/>
        <v>4.5369667588354701E-2</v>
      </c>
      <c r="DN15" s="54">
        <f t="shared" si="176"/>
        <v>300451.76724623301</v>
      </c>
      <c r="DO15" s="132">
        <f t="shared" si="177"/>
        <v>0</v>
      </c>
      <c r="DP15" s="77" t="s">
        <v>8</v>
      </c>
      <c r="DQ15" s="31" t="s">
        <v>8</v>
      </c>
      <c r="DR15" s="36">
        <f t="shared" si="178"/>
        <v>0.57409655118900071</v>
      </c>
      <c r="DS15" s="34">
        <f t="shared" si="179"/>
        <v>4.5369667588354701E-2</v>
      </c>
      <c r="DT15" s="54">
        <f t="shared" si="180"/>
        <v>300451.76724623301</v>
      </c>
      <c r="DU15" s="132">
        <f t="shared" si="181"/>
        <v>0</v>
      </c>
      <c r="DV15" s="77" t="s">
        <v>8</v>
      </c>
      <c r="DW15" s="31" t="s">
        <v>8</v>
      </c>
      <c r="DX15" s="36">
        <f t="shared" si="182"/>
        <v>0.57409655118900071</v>
      </c>
      <c r="DY15" s="34">
        <f t="shared" si="183"/>
        <v>4.5369667588354701E-2</v>
      </c>
      <c r="DZ15" s="35">
        <f t="shared" si="184"/>
        <v>300451.76724623301</v>
      </c>
      <c r="EA15" s="81">
        <f t="shared" si="185"/>
        <v>0</v>
      </c>
      <c r="EB15" s="77" t="s">
        <v>8</v>
      </c>
      <c r="EC15" s="31" t="s">
        <v>8</v>
      </c>
      <c r="ED15" s="36">
        <f t="shared" si="186"/>
        <v>0.57409655118900071</v>
      </c>
      <c r="EE15" s="34">
        <f t="shared" si="187"/>
        <v>4.5369667588354701E-2</v>
      </c>
      <c r="EF15" s="35">
        <f t="shared" si="188"/>
        <v>300451.76724623301</v>
      </c>
      <c r="EG15" s="81">
        <f t="shared" si="189"/>
        <v>0</v>
      </c>
      <c r="EH15" s="77" t="s">
        <v>8</v>
      </c>
      <c r="EI15" s="31" t="s">
        <v>8</v>
      </c>
      <c r="EJ15" s="36">
        <f t="shared" si="190"/>
        <v>0.57409655118900071</v>
      </c>
      <c r="EK15" s="34">
        <f t="shared" si="191"/>
        <v>4.5369667588354701E-2</v>
      </c>
      <c r="EL15" s="35">
        <f t="shared" si="192"/>
        <v>300451.76724623301</v>
      </c>
      <c r="EM15" s="81">
        <f t="shared" si="193"/>
        <v>0</v>
      </c>
      <c r="EN15" s="77" t="s">
        <v>8</v>
      </c>
      <c r="EO15" s="31" t="s">
        <v>8</v>
      </c>
      <c r="EP15" s="36">
        <f t="shared" si="194"/>
        <v>0.57409655118900071</v>
      </c>
      <c r="EQ15" s="34">
        <f t="shared" si="195"/>
        <v>4.5369667588354701E-2</v>
      </c>
      <c r="ER15" s="35">
        <f t="shared" si="196"/>
        <v>300451.76724623301</v>
      </c>
      <c r="ES15" s="81">
        <f t="shared" si="197"/>
        <v>0</v>
      </c>
      <c r="ET15" s="77" t="s">
        <v>8</v>
      </c>
      <c r="EU15" s="31" t="s">
        <v>8</v>
      </c>
      <c r="EV15" s="36">
        <f t="shared" si="198"/>
        <v>0.57409655118900071</v>
      </c>
      <c r="EW15" s="34">
        <f t="shared" si="199"/>
        <v>4.5369667588354701E-2</v>
      </c>
      <c r="EX15" s="35">
        <f t="shared" si="200"/>
        <v>300451.76724623301</v>
      </c>
      <c r="EY15" s="81">
        <f t="shared" si="201"/>
        <v>0</v>
      </c>
      <c r="EZ15" s="77" t="s">
        <v>8</v>
      </c>
      <c r="FA15" s="31" t="s">
        <v>8</v>
      </c>
      <c r="FB15" s="36">
        <f t="shared" si="202"/>
        <v>0.57409655118900071</v>
      </c>
      <c r="FC15" s="34">
        <f t="shared" si="203"/>
        <v>4.5369667588354701E-2</v>
      </c>
      <c r="FD15" s="35">
        <f t="shared" si="204"/>
        <v>300451.76724623301</v>
      </c>
      <c r="FE15" s="81">
        <f t="shared" si="205"/>
        <v>0</v>
      </c>
      <c r="FF15" s="77" t="s">
        <v>8</v>
      </c>
      <c r="FG15" s="31" t="s">
        <v>8</v>
      </c>
      <c r="FH15" s="36">
        <f t="shared" si="206"/>
        <v>0.57409655118900071</v>
      </c>
      <c r="FI15" s="34">
        <f t="shared" si="207"/>
        <v>4.5369667588354701E-2</v>
      </c>
      <c r="FJ15" s="35">
        <f t="shared" si="208"/>
        <v>300451.76724623301</v>
      </c>
      <c r="FK15" s="81">
        <f t="shared" si="209"/>
        <v>0</v>
      </c>
      <c r="FL15" s="77" t="s">
        <v>8</v>
      </c>
      <c r="FM15" s="31" t="s">
        <v>8</v>
      </c>
      <c r="FN15" s="36">
        <f t="shared" si="210"/>
        <v>0.57409655118900071</v>
      </c>
      <c r="FO15" s="34">
        <f t="shared" si="211"/>
        <v>4.5369667588354701E-2</v>
      </c>
      <c r="FP15" s="35">
        <f t="shared" si="212"/>
        <v>300451.76724623301</v>
      </c>
      <c r="FQ15" s="81">
        <f t="shared" si="213"/>
        <v>0</v>
      </c>
      <c r="FR15" s="77" t="s">
        <v>8</v>
      </c>
      <c r="FS15" s="31" t="s">
        <v>8</v>
      </c>
      <c r="FT15" s="36">
        <f t="shared" si="214"/>
        <v>0.57409655118900071</v>
      </c>
      <c r="FU15" s="34">
        <f t="shared" si="215"/>
        <v>4.5369667588354701E-2</v>
      </c>
      <c r="FV15" s="35">
        <f t="shared" si="216"/>
        <v>300451.76724623301</v>
      </c>
      <c r="FW15" s="81">
        <f t="shared" si="217"/>
        <v>0</v>
      </c>
      <c r="FX15" s="77" t="s">
        <v>8</v>
      </c>
      <c r="FY15" s="31" t="s">
        <v>8</v>
      </c>
      <c r="FZ15" s="36">
        <f t="shared" si="218"/>
        <v>0.57409655118900071</v>
      </c>
      <c r="GA15" s="34">
        <f t="shared" si="219"/>
        <v>4.5369667588354701E-2</v>
      </c>
      <c r="GB15" s="35">
        <f t="shared" si="220"/>
        <v>300451.76724623301</v>
      </c>
      <c r="GC15" s="81">
        <f t="shared" si="221"/>
        <v>0</v>
      </c>
      <c r="GD15" s="77" t="s">
        <v>8</v>
      </c>
      <c r="GE15" s="31" t="s">
        <v>8</v>
      </c>
      <c r="GF15" s="36">
        <f t="shared" si="222"/>
        <v>0.57409655118900071</v>
      </c>
      <c r="GG15" s="34">
        <f t="shared" si="223"/>
        <v>4.5369667588354701E-2</v>
      </c>
      <c r="GH15" s="35">
        <f t="shared" si="224"/>
        <v>300451.76724623301</v>
      </c>
      <c r="GI15" s="132">
        <f t="shared" si="225"/>
        <v>0</v>
      </c>
      <c r="GJ15" s="158">
        <f t="shared" si="229"/>
        <v>929463.89092656493</v>
      </c>
      <c r="GK15" s="269">
        <f t="shared" si="226"/>
        <v>1081062.7085637241</v>
      </c>
      <c r="GL15" s="199">
        <f t="shared" si="227"/>
        <v>0.57409655118900083</v>
      </c>
      <c r="GM15" s="35">
        <f t="shared" si="228"/>
        <v>1081062.7085637241</v>
      </c>
    </row>
    <row r="16" spans="1:195" s="26" customFormat="1" ht="16.5" thickBot="1">
      <c r="A16" s="174" t="s">
        <v>183</v>
      </c>
      <c r="B16" s="148" t="s">
        <v>8</v>
      </c>
      <c r="C16" s="148" t="s">
        <v>8</v>
      </c>
      <c r="D16" s="148" t="s">
        <v>8</v>
      </c>
      <c r="E16" s="148" t="s">
        <v>8</v>
      </c>
      <c r="F16" s="148" t="s">
        <v>8</v>
      </c>
      <c r="G16" s="113">
        <f>'Исходные данные'!C18</f>
        <v>165</v>
      </c>
      <c r="H16" s="50">
        <f>'Исходные данные'!F18</f>
        <v>38181</v>
      </c>
      <c r="I16" s="33">
        <f>'Расчет КРП'!H14</f>
        <v>8.9634186434618286</v>
      </c>
      <c r="J16" s="120" t="s">
        <v>8</v>
      </c>
      <c r="K16" s="124">
        <f t="shared" si="104"/>
        <v>3.1852776590900536E-2</v>
      </c>
      <c r="L16" s="78">
        <f t="shared" si="105"/>
        <v>88076.777852574887</v>
      </c>
      <c r="M16" s="74">
        <f t="shared" si="106"/>
        <v>0.10533146829055334</v>
      </c>
      <c r="N16" s="31" t="s">
        <v>8</v>
      </c>
      <c r="O16" s="34">
        <f t="shared" si="107"/>
        <v>0.16327841968857087</v>
      </c>
      <c r="P16" s="35">
        <f t="shared" si="108"/>
        <v>324620.36486164352</v>
      </c>
      <c r="Q16" s="81">
        <f t="shared" si="109"/>
        <v>324620.36486164352</v>
      </c>
      <c r="R16" s="152" t="s">
        <v>8</v>
      </c>
      <c r="S16" s="31" t="s">
        <v>8</v>
      </c>
      <c r="T16" s="36">
        <f t="shared" si="110"/>
        <v>0.3761483656686877</v>
      </c>
      <c r="U16" s="34">
        <f t="shared" si="111"/>
        <v>6.9947296329801789E-2</v>
      </c>
      <c r="V16" s="54">
        <f t="shared" si="112"/>
        <v>198329.50149139672</v>
      </c>
      <c r="W16" s="81">
        <f t="shared" si="113"/>
        <v>198329.50149139672</v>
      </c>
      <c r="X16" s="77" t="s">
        <v>8</v>
      </c>
      <c r="Y16" s="31" t="s">
        <v>8</v>
      </c>
      <c r="Z16" s="36">
        <f t="shared" si="114"/>
        <v>0.54160619292282286</v>
      </c>
      <c r="AA16" s="34">
        <f t="shared" si="115"/>
        <v>6.4316314234055483E-2</v>
      </c>
      <c r="AB16" s="54">
        <f t="shared" si="116"/>
        <v>237631.06239368641</v>
      </c>
      <c r="AC16" s="81">
        <f t="shared" si="117"/>
        <v>23846.229953098242</v>
      </c>
      <c r="AD16" s="77" t="s">
        <v>8</v>
      </c>
      <c r="AE16" s="31" t="s">
        <v>8</v>
      </c>
      <c r="AF16" s="36">
        <f t="shared" si="118"/>
        <v>0.56150008347653479</v>
      </c>
      <c r="AG16" s="34">
        <f t="shared" si="119"/>
        <v>5.796613530082062E-2</v>
      </c>
      <c r="AH16" s="54">
        <f t="shared" si="120"/>
        <v>222023.88869474846</v>
      </c>
      <c r="AI16" s="81">
        <f t="shared" si="121"/>
        <v>0</v>
      </c>
      <c r="AJ16" s="77" t="s">
        <v>8</v>
      </c>
      <c r="AK16" s="31" t="s">
        <v>8</v>
      </c>
      <c r="AL16" s="36">
        <f t="shared" si="122"/>
        <v>0.56150008347653479</v>
      </c>
      <c r="AM16" s="34">
        <f t="shared" si="123"/>
        <v>5.796613530082062E-2</v>
      </c>
      <c r="AN16" s="54">
        <f t="shared" si="124"/>
        <v>222023.88869474846</v>
      </c>
      <c r="AO16" s="81">
        <f t="shared" si="125"/>
        <v>0</v>
      </c>
      <c r="AP16" s="77" t="s">
        <v>8</v>
      </c>
      <c r="AQ16" s="31" t="s">
        <v>8</v>
      </c>
      <c r="AR16" s="36">
        <f t="shared" si="126"/>
        <v>0.56150008347653479</v>
      </c>
      <c r="AS16" s="34">
        <f t="shared" si="127"/>
        <v>5.796613530082062E-2</v>
      </c>
      <c r="AT16" s="54">
        <f t="shared" si="128"/>
        <v>222023.88869474846</v>
      </c>
      <c r="AU16" s="81">
        <f t="shared" si="129"/>
        <v>0</v>
      </c>
      <c r="AV16" s="77" t="s">
        <v>8</v>
      </c>
      <c r="AW16" s="31" t="s">
        <v>8</v>
      </c>
      <c r="AX16" s="36">
        <f t="shared" si="130"/>
        <v>0.56150008347653479</v>
      </c>
      <c r="AY16" s="34">
        <f t="shared" si="131"/>
        <v>5.796613530082062E-2</v>
      </c>
      <c r="AZ16" s="54">
        <f t="shared" si="132"/>
        <v>222023.88869474846</v>
      </c>
      <c r="BA16" s="81">
        <f t="shared" si="133"/>
        <v>0</v>
      </c>
      <c r="BB16" s="77" t="s">
        <v>8</v>
      </c>
      <c r="BC16" s="31" t="s">
        <v>8</v>
      </c>
      <c r="BD16" s="36">
        <f t="shared" si="134"/>
        <v>0.56150008347653479</v>
      </c>
      <c r="BE16" s="34">
        <f t="shared" si="135"/>
        <v>5.796613530082062E-2</v>
      </c>
      <c r="BF16" s="54">
        <f t="shared" si="136"/>
        <v>222023.88869474846</v>
      </c>
      <c r="BG16" s="81">
        <f t="shared" si="137"/>
        <v>0</v>
      </c>
      <c r="BH16" s="77" t="s">
        <v>8</v>
      </c>
      <c r="BI16" s="31" t="s">
        <v>8</v>
      </c>
      <c r="BJ16" s="36">
        <f t="shared" si="138"/>
        <v>0.56150008347653479</v>
      </c>
      <c r="BK16" s="34">
        <f t="shared" si="139"/>
        <v>5.796613530082062E-2</v>
      </c>
      <c r="BL16" s="54">
        <f t="shared" si="140"/>
        <v>222023.88869474846</v>
      </c>
      <c r="BM16" s="81">
        <f t="shared" si="141"/>
        <v>0</v>
      </c>
      <c r="BN16" s="77" t="s">
        <v>8</v>
      </c>
      <c r="BO16" s="31" t="s">
        <v>8</v>
      </c>
      <c r="BP16" s="36">
        <f t="shared" si="142"/>
        <v>0.56150008347653479</v>
      </c>
      <c r="BQ16" s="34">
        <f t="shared" si="143"/>
        <v>5.796613530082062E-2</v>
      </c>
      <c r="BR16" s="54">
        <f t="shared" si="144"/>
        <v>222023.88869474846</v>
      </c>
      <c r="BS16" s="132">
        <f t="shared" si="145"/>
        <v>0</v>
      </c>
      <c r="BT16" s="77" t="s">
        <v>8</v>
      </c>
      <c r="BU16" s="31" t="s">
        <v>8</v>
      </c>
      <c r="BV16" s="36">
        <f t="shared" si="146"/>
        <v>0.56150008347653479</v>
      </c>
      <c r="BW16" s="34">
        <f t="shared" si="147"/>
        <v>5.796613530082062E-2</v>
      </c>
      <c r="BX16" s="54">
        <f t="shared" si="148"/>
        <v>222023.88869474846</v>
      </c>
      <c r="BY16" s="132">
        <f t="shared" si="149"/>
        <v>0</v>
      </c>
      <c r="BZ16" s="77" t="s">
        <v>8</v>
      </c>
      <c r="CA16" s="31" t="s">
        <v>8</v>
      </c>
      <c r="CB16" s="36">
        <f t="shared" si="150"/>
        <v>0.56150008347653479</v>
      </c>
      <c r="CC16" s="34">
        <f t="shared" si="151"/>
        <v>5.796613530082062E-2</v>
      </c>
      <c r="CD16" s="54">
        <f t="shared" si="152"/>
        <v>222023.88869474846</v>
      </c>
      <c r="CE16" s="132">
        <f t="shared" si="153"/>
        <v>0</v>
      </c>
      <c r="CF16" s="77" t="s">
        <v>8</v>
      </c>
      <c r="CG16" s="31" t="s">
        <v>8</v>
      </c>
      <c r="CH16" s="36">
        <f t="shared" si="154"/>
        <v>0.56150008347653479</v>
      </c>
      <c r="CI16" s="34">
        <f t="shared" si="155"/>
        <v>5.796613530082062E-2</v>
      </c>
      <c r="CJ16" s="54">
        <f t="shared" si="156"/>
        <v>222023.88869474846</v>
      </c>
      <c r="CK16" s="132">
        <f t="shared" si="157"/>
        <v>0</v>
      </c>
      <c r="CL16" s="77" t="s">
        <v>8</v>
      </c>
      <c r="CM16" s="31" t="s">
        <v>8</v>
      </c>
      <c r="CN16" s="36">
        <f t="shared" si="158"/>
        <v>0.56150008347653479</v>
      </c>
      <c r="CO16" s="34">
        <f t="shared" si="159"/>
        <v>5.796613530082062E-2</v>
      </c>
      <c r="CP16" s="54">
        <f t="shared" si="160"/>
        <v>222023.88869474846</v>
      </c>
      <c r="CQ16" s="132">
        <f t="shared" si="161"/>
        <v>0</v>
      </c>
      <c r="CR16" s="77" t="s">
        <v>8</v>
      </c>
      <c r="CS16" s="31" t="s">
        <v>8</v>
      </c>
      <c r="CT16" s="36">
        <f t="shared" si="162"/>
        <v>0.56150008347653479</v>
      </c>
      <c r="CU16" s="34">
        <f t="shared" si="163"/>
        <v>5.796613530082062E-2</v>
      </c>
      <c r="CV16" s="54">
        <f t="shared" si="164"/>
        <v>222023.88869474846</v>
      </c>
      <c r="CW16" s="132">
        <f t="shared" si="165"/>
        <v>0</v>
      </c>
      <c r="CX16" s="77" t="s">
        <v>8</v>
      </c>
      <c r="CY16" s="31" t="s">
        <v>8</v>
      </c>
      <c r="CZ16" s="36">
        <f t="shared" si="166"/>
        <v>0.56150008347653479</v>
      </c>
      <c r="DA16" s="34">
        <f t="shared" si="167"/>
        <v>5.796613530082062E-2</v>
      </c>
      <c r="DB16" s="54">
        <f t="shared" si="168"/>
        <v>222023.88869474846</v>
      </c>
      <c r="DC16" s="132">
        <f t="shared" si="169"/>
        <v>0</v>
      </c>
      <c r="DD16" s="77" t="s">
        <v>8</v>
      </c>
      <c r="DE16" s="31" t="s">
        <v>8</v>
      </c>
      <c r="DF16" s="36">
        <f t="shared" si="170"/>
        <v>0.56150008347653479</v>
      </c>
      <c r="DG16" s="34">
        <f t="shared" si="171"/>
        <v>5.796613530082062E-2</v>
      </c>
      <c r="DH16" s="54">
        <f t="shared" si="172"/>
        <v>222023.88869474846</v>
      </c>
      <c r="DI16" s="132">
        <f t="shared" si="173"/>
        <v>0</v>
      </c>
      <c r="DJ16" s="77" t="s">
        <v>8</v>
      </c>
      <c r="DK16" s="31" t="s">
        <v>8</v>
      </c>
      <c r="DL16" s="36">
        <f t="shared" si="174"/>
        <v>0.56150008347653479</v>
      </c>
      <c r="DM16" s="34">
        <f t="shared" si="175"/>
        <v>5.796613530082062E-2</v>
      </c>
      <c r="DN16" s="54">
        <f t="shared" si="176"/>
        <v>222023.88869474846</v>
      </c>
      <c r="DO16" s="132">
        <f t="shared" si="177"/>
        <v>0</v>
      </c>
      <c r="DP16" s="77" t="s">
        <v>8</v>
      </c>
      <c r="DQ16" s="31" t="s">
        <v>8</v>
      </c>
      <c r="DR16" s="36">
        <f t="shared" si="178"/>
        <v>0.56150008347653479</v>
      </c>
      <c r="DS16" s="34">
        <f t="shared" si="179"/>
        <v>5.796613530082062E-2</v>
      </c>
      <c r="DT16" s="54">
        <f t="shared" si="180"/>
        <v>222023.88869474846</v>
      </c>
      <c r="DU16" s="132">
        <f t="shared" si="181"/>
        <v>0</v>
      </c>
      <c r="DV16" s="77" t="s">
        <v>8</v>
      </c>
      <c r="DW16" s="31" t="s">
        <v>8</v>
      </c>
      <c r="DX16" s="36">
        <f t="shared" si="182"/>
        <v>0.56150008347653479</v>
      </c>
      <c r="DY16" s="34">
        <f t="shared" si="183"/>
        <v>5.796613530082062E-2</v>
      </c>
      <c r="DZ16" s="35">
        <f t="shared" si="184"/>
        <v>222023.88869474846</v>
      </c>
      <c r="EA16" s="81">
        <f t="shared" si="185"/>
        <v>0</v>
      </c>
      <c r="EB16" s="77" t="s">
        <v>8</v>
      </c>
      <c r="EC16" s="31" t="s">
        <v>8</v>
      </c>
      <c r="ED16" s="36">
        <f t="shared" si="186"/>
        <v>0.56150008347653479</v>
      </c>
      <c r="EE16" s="34">
        <f t="shared" si="187"/>
        <v>5.796613530082062E-2</v>
      </c>
      <c r="EF16" s="35">
        <f t="shared" si="188"/>
        <v>222023.88869474846</v>
      </c>
      <c r="EG16" s="81">
        <f t="shared" si="189"/>
        <v>0</v>
      </c>
      <c r="EH16" s="77" t="s">
        <v>8</v>
      </c>
      <c r="EI16" s="31" t="s">
        <v>8</v>
      </c>
      <c r="EJ16" s="36">
        <f t="shared" si="190"/>
        <v>0.56150008347653479</v>
      </c>
      <c r="EK16" s="34">
        <f t="shared" si="191"/>
        <v>5.796613530082062E-2</v>
      </c>
      <c r="EL16" s="35">
        <f t="shared" si="192"/>
        <v>222023.88869474846</v>
      </c>
      <c r="EM16" s="81">
        <f t="shared" si="193"/>
        <v>0</v>
      </c>
      <c r="EN16" s="77" t="s">
        <v>8</v>
      </c>
      <c r="EO16" s="31" t="s">
        <v>8</v>
      </c>
      <c r="EP16" s="36">
        <f t="shared" si="194"/>
        <v>0.56150008347653479</v>
      </c>
      <c r="EQ16" s="34">
        <f t="shared" si="195"/>
        <v>5.796613530082062E-2</v>
      </c>
      <c r="ER16" s="35">
        <f t="shared" si="196"/>
        <v>222023.88869474846</v>
      </c>
      <c r="ES16" s="81">
        <f t="shared" si="197"/>
        <v>0</v>
      </c>
      <c r="ET16" s="77" t="s">
        <v>8</v>
      </c>
      <c r="EU16" s="31" t="s">
        <v>8</v>
      </c>
      <c r="EV16" s="36">
        <f t="shared" si="198"/>
        <v>0.56150008347653479</v>
      </c>
      <c r="EW16" s="34">
        <f t="shared" si="199"/>
        <v>5.796613530082062E-2</v>
      </c>
      <c r="EX16" s="35">
        <f t="shared" si="200"/>
        <v>222023.88869474846</v>
      </c>
      <c r="EY16" s="81">
        <f t="shared" si="201"/>
        <v>0</v>
      </c>
      <c r="EZ16" s="77" t="s">
        <v>8</v>
      </c>
      <c r="FA16" s="31" t="s">
        <v>8</v>
      </c>
      <c r="FB16" s="36">
        <f t="shared" si="202"/>
        <v>0.56150008347653479</v>
      </c>
      <c r="FC16" s="34">
        <f t="shared" si="203"/>
        <v>5.796613530082062E-2</v>
      </c>
      <c r="FD16" s="35">
        <f t="shared" si="204"/>
        <v>222023.88869474846</v>
      </c>
      <c r="FE16" s="81">
        <f t="shared" si="205"/>
        <v>0</v>
      </c>
      <c r="FF16" s="77" t="s">
        <v>8</v>
      </c>
      <c r="FG16" s="31" t="s">
        <v>8</v>
      </c>
      <c r="FH16" s="36">
        <f t="shared" si="206"/>
        <v>0.56150008347653479</v>
      </c>
      <c r="FI16" s="34">
        <f t="shared" si="207"/>
        <v>5.796613530082062E-2</v>
      </c>
      <c r="FJ16" s="35">
        <f t="shared" si="208"/>
        <v>222023.88869474846</v>
      </c>
      <c r="FK16" s="81">
        <f t="shared" si="209"/>
        <v>0</v>
      </c>
      <c r="FL16" s="77" t="s">
        <v>8</v>
      </c>
      <c r="FM16" s="31" t="s">
        <v>8</v>
      </c>
      <c r="FN16" s="36">
        <f t="shared" si="210"/>
        <v>0.56150008347653479</v>
      </c>
      <c r="FO16" s="34">
        <f t="shared" si="211"/>
        <v>5.796613530082062E-2</v>
      </c>
      <c r="FP16" s="35">
        <f t="shared" si="212"/>
        <v>222023.88869474846</v>
      </c>
      <c r="FQ16" s="81">
        <f t="shared" si="213"/>
        <v>0</v>
      </c>
      <c r="FR16" s="77" t="s">
        <v>8</v>
      </c>
      <c r="FS16" s="31" t="s">
        <v>8</v>
      </c>
      <c r="FT16" s="36">
        <f t="shared" si="214"/>
        <v>0.56150008347653479</v>
      </c>
      <c r="FU16" s="34">
        <f t="shared" si="215"/>
        <v>5.796613530082062E-2</v>
      </c>
      <c r="FV16" s="35">
        <f t="shared" si="216"/>
        <v>222023.88869474846</v>
      </c>
      <c r="FW16" s="81">
        <f t="shared" si="217"/>
        <v>0</v>
      </c>
      <c r="FX16" s="77" t="s">
        <v>8</v>
      </c>
      <c r="FY16" s="31" t="s">
        <v>8</v>
      </c>
      <c r="FZ16" s="36">
        <f t="shared" si="218"/>
        <v>0.56150008347653479</v>
      </c>
      <c r="GA16" s="34">
        <f t="shared" si="219"/>
        <v>5.796613530082062E-2</v>
      </c>
      <c r="GB16" s="35">
        <f t="shared" si="220"/>
        <v>222023.88869474846</v>
      </c>
      <c r="GC16" s="81">
        <f t="shared" si="221"/>
        <v>0</v>
      </c>
      <c r="GD16" s="77" t="s">
        <v>8</v>
      </c>
      <c r="GE16" s="31" t="s">
        <v>8</v>
      </c>
      <c r="GF16" s="36">
        <f t="shared" si="222"/>
        <v>0.56150008347653479</v>
      </c>
      <c r="GG16" s="34">
        <f t="shared" si="223"/>
        <v>5.796613530082062E-2</v>
      </c>
      <c r="GH16" s="35">
        <f t="shared" si="224"/>
        <v>222023.88869474846</v>
      </c>
      <c r="GI16" s="132">
        <f t="shared" si="225"/>
        <v>0</v>
      </c>
      <c r="GJ16" s="158">
        <f t="shared" si="229"/>
        <v>546796.09630613844</v>
      </c>
      <c r="GK16" s="269">
        <f t="shared" si="226"/>
        <v>634872.87415871327</v>
      </c>
      <c r="GL16" s="199">
        <f t="shared" si="227"/>
        <v>0.56150008347653491</v>
      </c>
      <c r="GM16" s="201">
        <v>634872.88</v>
      </c>
    </row>
    <row r="17" spans="1:195" s="30" customFormat="1" ht="16.5" thickBot="1">
      <c r="A17" s="108" t="s">
        <v>6</v>
      </c>
      <c r="B17" s="129">
        <v>10572772</v>
      </c>
      <c r="C17" s="127">
        <v>30</v>
      </c>
      <c r="D17" s="82">
        <f>B17*C17/100</f>
        <v>3171831.6</v>
      </c>
      <c r="E17" s="115">
        <f>100-C17</f>
        <v>70</v>
      </c>
      <c r="F17" s="82">
        <f>B17-D17</f>
        <v>7400940.4000000004</v>
      </c>
      <c r="G17" s="114">
        <f>SUM(G9:G16)</f>
        <v>5942</v>
      </c>
      <c r="H17" s="114">
        <f>SUM(H9:H16)</f>
        <v>4815873</v>
      </c>
      <c r="I17" s="46" t="s">
        <v>8</v>
      </c>
      <c r="J17" s="165">
        <f>H17/G17</f>
        <v>810.48014136654331</v>
      </c>
      <c r="K17" s="125" t="s">
        <v>8</v>
      </c>
      <c r="L17" s="79">
        <f>SUM(L9:L16)</f>
        <v>3171831.5999999996</v>
      </c>
      <c r="M17" s="75" t="s">
        <v>8</v>
      </c>
      <c r="N17" s="47">
        <f>(SUMIF(M9:M16,"&lt;1")+1)/(COUNTIFS(M9:M16,"&lt;1")+1)</f>
        <v>0.26860988797912422</v>
      </c>
      <c r="O17" s="48" t="s">
        <v>8</v>
      </c>
      <c r="P17" s="45">
        <f>SUM(P9:P16)</f>
        <v>3404070.7040063995</v>
      </c>
      <c r="Q17" s="45">
        <f>SUM(Q9:Q16)</f>
        <v>3404070.7040063995</v>
      </c>
      <c r="R17" s="87">
        <f>F17-Q17</f>
        <v>3996869.6959936009</v>
      </c>
      <c r="S17" s="47">
        <f>(SUMIF(T9:T16,"&lt;1")+1)/(COUNTIFS(T9:T16,"&lt;1")+1)</f>
        <v>0.44609566199848949</v>
      </c>
      <c r="T17" s="48" t="s">
        <v>8</v>
      </c>
      <c r="U17" s="48" t="s">
        <v>8</v>
      </c>
      <c r="V17" s="45">
        <f>SUM(V9:V16)</f>
        <v>3452434.4869454242</v>
      </c>
      <c r="W17" s="45">
        <f>SUM(W9:W16)</f>
        <v>3452434.4869454242</v>
      </c>
      <c r="X17" s="87">
        <f>R17-W17</f>
        <v>544435.20904817665</v>
      </c>
      <c r="Y17" s="47">
        <f>(SUMIF(Z9:Z16,"&lt;1")+1)/(COUNTIFS(Z9:Z16,"&lt;1")+1)</f>
        <v>0.60592250715687834</v>
      </c>
      <c r="Z17" s="48" t="s">
        <v>8</v>
      </c>
      <c r="AA17" s="48" t="s">
        <v>8</v>
      </c>
      <c r="AB17" s="45">
        <f>SUM(AB9:AB16)</f>
        <v>5425374.0480196057</v>
      </c>
      <c r="AC17" s="45">
        <f>SUM(AC9:AC16)</f>
        <v>544435.20904817653</v>
      </c>
      <c r="AD17" s="87">
        <f>X17-AC17</f>
        <v>0</v>
      </c>
      <c r="AE17" s="47">
        <f>(SUMIF(AF9:AF16,"&lt;1")+1)/(COUNTIFS(AF9:AF16,"&lt;1")+1)</f>
        <v>0.61946621877735542</v>
      </c>
      <c r="AF17" s="48" t="s">
        <v>8</v>
      </c>
      <c r="AG17" s="48" t="s">
        <v>8</v>
      </c>
      <c r="AH17" s="45">
        <f>SUM(AH9:AH16)</f>
        <v>5070623.6943370961</v>
      </c>
      <c r="AI17" s="45">
        <f>SUM(AI9:AI16)</f>
        <v>0</v>
      </c>
      <c r="AJ17" s="87">
        <f>AD17-AI17</f>
        <v>0</v>
      </c>
      <c r="AK17" s="47">
        <f>(SUMIF(AL9:AL16,"&lt;1")+1)/(COUNTIFS(AL9:AL16,"&lt;1")+1)</f>
        <v>0.61946621877735542</v>
      </c>
      <c r="AL17" s="48" t="s">
        <v>8</v>
      </c>
      <c r="AM17" s="48" t="s">
        <v>8</v>
      </c>
      <c r="AN17" s="45">
        <f>SUM(AN9:AN16)</f>
        <v>5070623.6943370961</v>
      </c>
      <c r="AO17" s="45">
        <f>SUM(AO9:AO16)</f>
        <v>0</v>
      </c>
      <c r="AP17" s="87">
        <f>AJ17-AO17</f>
        <v>0</v>
      </c>
      <c r="AQ17" s="47">
        <f>(SUMIF(AR9:AR16,"&lt;1")+1)/(COUNTIFS(AR9:AR16,"&lt;1")+1)</f>
        <v>0.61946621877735542</v>
      </c>
      <c r="AR17" s="48" t="s">
        <v>8</v>
      </c>
      <c r="AS17" s="48" t="s">
        <v>8</v>
      </c>
      <c r="AT17" s="45">
        <f>SUM(AT9:AT16)</f>
        <v>5070623.6943370961</v>
      </c>
      <c r="AU17" s="82">
        <f>SUM(AU9:AU16)</f>
        <v>0</v>
      </c>
      <c r="AV17" s="87">
        <f>AP17-AU17</f>
        <v>0</v>
      </c>
      <c r="AW17" s="47">
        <f>(SUMIF(AX9:AX16,"&lt;1")+1)/(COUNTIFS(AX9:AX16,"&lt;1")+1)</f>
        <v>0.61946621877735542</v>
      </c>
      <c r="AX17" s="48" t="s">
        <v>8</v>
      </c>
      <c r="AY17" s="48" t="s">
        <v>8</v>
      </c>
      <c r="AZ17" s="45">
        <f>SUM(AZ9:AZ16)</f>
        <v>5070623.6943370961</v>
      </c>
      <c r="BA17" s="45">
        <f>SUM(BA9:BA16)</f>
        <v>0</v>
      </c>
      <c r="BB17" s="87">
        <f>AV17-BA17</f>
        <v>0</v>
      </c>
      <c r="BC17" s="47">
        <f>(SUMIF(BD9:BD16,"&lt;1")+1)/(COUNTIFS(BD9:BD16,"&lt;1")+1)</f>
        <v>0.61946621877735542</v>
      </c>
      <c r="BD17" s="48" t="s">
        <v>8</v>
      </c>
      <c r="BE17" s="48" t="s">
        <v>8</v>
      </c>
      <c r="BF17" s="45">
        <f>SUM(BF9:BF16)</f>
        <v>5070623.6943370961</v>
      </c>
      <c r="BG17" s="45">
        <f>SUM(BG9:BG16)</f>
        <v>0</v>
      </c>
      <c r="BH17" s="87">
        <f>BB17-BG17</f>
        <v>0</v>
      </c>
      <c r="BI17" s="47">
        <f>(SUMIF(BJ9:BJ16,"&lt;1")+1)/(COUNTIFS(BJ9:BJ16,"&lt;1")+1)</f>
        <v>0.61946621877735542</v>
      </c>
      <c r="BJ17" s="48" t="s">
        <v>8</v>
      </c>
      <c r="BK17" s="48" t="s">
        <v>8</v>
      </c>
      <c r="BL17" s="45">
        <f>SUM(BL9:BL16)</f>
        <v>5070623.6943370961</v>
      </c>
      <c r="BM17" s="45">
        <f>SUM(BM9:BM16)</f>
        <v>0</v>
      </c>
      <c r="BN17" s="87">
        <f>BH17-BM17</f>
        <v>0</v>
      </c>
      <c r="BO17" s="47">
        <f>(SUMIF(BP9:BP16,"&lt;1")+1)/(COUNTIFS(BP9:BP16,"&lt;1")+1)</f>
        <v>0.61946621877735542</v>
      </c>
      <c r="BP17" s="48" t="s">
        <v>8</v>
      </c>
      <c r="BQ17" s="48" t="s">
        <v>8</v>
      </c>
      <c r="BR17" s="45">
        <f>SUM(BR9:BR16)</f>
        <v>5070623.6943370961</v>
      </c>
      <c r="BS17" s="45">
        <f>SUM(BS9:BS16)</f>
        <v>0</v>
      </c>
      <c r="BT17" s="87">
        <f>BN17-BS17</f>
        <v>0</v>
      </c>
      <c r="BU17" s="47">
        <f>(SUMIF(BV9:BV16,"&lt;1")+1)/(COUNTIFS(BV9:BV16,"&lt;1")+1)</f>
        <v>0.61946621877735542</v>
      </c>
      <c r="BV17" s="48" t="s">
        <v>8</v>
      </c>
      <c r="BW17" s="48" t="s">
        <v>8</v>
      </c>
      <c r="BX17" s="45">
        <f>SUM(BX9:BX16)</f>
        <v>5070623.6943370961</v>
      </c>
      <c r="BY17" s="45">
        <f>SUM(BY9:BY16)</f>
        <v>0</v>
      </c>
      <c r="BZ17" s="87">
        <f>BT17-BY17</f>
        <v>0</v>
      </c>
      <c r="CA17" s="47">
        <f>(SUMIF(CB9:CB16,"&lt;1")+1)/(COUNTIFS(CB9:CB16,"&lt;1")+1)</f>
        <v>0.61946621877735542</v>
      </c>
      <c r="CB17" s="48" t="s">
        <v>8</v>
      </c>
      <c r="CC17" s="48" t="s">
        <v>8</v>
      </c>
      <c r="CD17" s="45">
        <f>SUM(CD9:CD16)</f>
        <v>5070623.6943370961</v>
      </c>
      <c r="CE17" s="45">
        <f>SUM(CE9:CE16)</f>
        <v>0</v>
      </c>
      <c r="CF17" s="87">
        <f>BZ17-CE17</f>
        <v>0</v>
      </c>
      <c r="CG17" s="47">
        <f>(SUMIF(CH9:CH16,"&lt;1")+1)/(COUNTIFS(CH9:CH16,"&lt;1")+1)</f>
        <v>0.61946621877735542</v>
      </c>
      <c r="CH17" s="48" t="s">
        <v>8</v>
      </c>
      <c r="CI17" s="48" t="s">
        <v>8</v>
      </c>
      <c r="CJ17" s="45">
        <f>SUM(CJ9:CJ16)</f>
        <v>5070623.6943370961</v>
      </c>
      <c r="CK17" s="45">
        <f>SUM(CK9:CK16)</f>
        <v>0</v>
      </c>
      <c r="CL17" s="87">
        <f>CF17-CK17</f>
        <v>0</v>
      </c>
      <c r="CM17" s="47">
        <f>(SUMIF(CN9:CN16,"&lt;1")+1)/(COUNTIFS(CN9:CN16,"&lt;1")+1)</f>
        <v>0.61946621877735542</v>
      </c>
      <c r="CN17" s="48" t="s">
        <v>8</v>
      </c>
      <c r="CO17" s="48" t="s">
        <v>8</v>
      </c>
      <c r="CP17" s="45">
        <f>SUM(CP9:CP16)</f>
        <v>5070623.6943370961</v>
      </c>
      <c r="CQ17" s="45">
        <f>SUM(CQ9:CQ16)</f>
        <v>0</v>
      </c>
      <c r="CR17" s="87">
        <f>CL17-CQ17</f>
        <v>0</v>
      </c>
      <c r="CS17" s="47">
        <f>(SUMIF(CT9:CT16,"&lt;1")+1)/(COUNTIFS(CT9:CT16,"&lt;1")+1)</f>
        <v>0.61946621877735542</v>
      </c>
      <c r="CT17" s="48" t="s">
        <v>8</v>
      </c>
      <c r="CU17" s="48" t="s">
        <v>8</v>
      </c>
      <c r="CV17" s="45">
        <f>SUM(CV9:CV16)</f>
        <v>5070623.6943370961</v>
      </c>
      <c r="CW17" s="45">
        <f>SUM(CW9:CW16)</f>
        <v>0</v>
      </c>
      <c r="CX17" s="87">
        <f>CR17-CW17</f>
        <v>0</v>
      </c>
      <c r="CY17" s="47">
        <f>(SUMIF(CZ9:CZ16,"&lt;1")+1)/(COUNTIFS(CZ9:CZ16,"&lt;1")+1)</f>
        <v>0.61946621877735542</v>
      </c>
      <c r="CZ17" s="48" t="s">
        <v>8</v>
      </c>
      <c r="DA17" s="48" t="s">
        <v>8</v>
      </c>
      <c r="DB17" s="45">
        <f>SUM(DB9:DB16)</f>
        <v>5070623.6943370961</v>
      </c>
      <c r="DC17" s="45">
        <f>SUM(DC9:DC16)</f>
        <v>0</v>
      </c>
      <c r="DD17" s="87">
        <f>CX17-DC17</f>
        <v>0</v>
      </c>
      <c r="DE17" s="47">
        <f>(SUMIF(DF9:DF16,"&lt;1")+1)/(COUNTIFS(DF9:DF16,"&lt;1")+1)</f>
        <v>0.61946621877735542</v>
      </c>
      <c r="DF17" s="48" t="s">
        <v>8</v>
      </c>
      <c r="DG17" s="48" t="s">
        <v>8</v>
      </c>
      <c r="DH17" s="45">
        <f>SUM(DH9:DH16)</f>
        <v>5070623.6943370961</v>
      </c>
      <c r="DI17" s="45">
        <f>SUM(DI9:DI16)</f>
        <v>0</v>
      </c>
      <c r="DJ17" s="87">
        <f>DD17-DI17</f>
        <v>0</v>
      </c>
      <c r="DK17" s="47">
        <f>(SUMIF(DL9:DL16,"&lt;1")+1)/(COUNTIFS(DL9:DL16,"&lt;1")+1)</f>
        <v>0.61946621877735542</v>
      </c>
      <c r="DL17" s="48" t="s">
        <v>8</v>
      </c>
      <c r="DM17" s="48" t="s">
        <v>8</v>
      </c>
      <c r="DN17" s="45">
        <f>SUM(DN9:DN16)</f>
        <v>5070623.6943370961</v>
      </c>
      <c r="DO17" s="45">
        <f>SUM(DO9:DO16)</f>
        <v>0</v>
      </c>
      <c r="DP17" s="87">
        <f>DJ17-DO17</f>
        <v>0</v>
      </c>
      <c r="DQ17" s="47">
        <f>(SUMIF(DR9:DR16,"&lt;1")+1)/(COUNTIFS(DR9:DR16,"&lt;1")+1)</f>
        <v>0.61946621877735542</v>
      </c>
      <c r="DR17" s="48" t="s">
        <v>8</v>
      </c>
      <c r="DS17" s="48" t="s">
        <v>8</v>
      </c>
      <c r="DT17" s="45">
        <f>SUM(DT9:DT16)</f>
        <v>5070623.6943370961</v>
      </c>
      <c r="DU17" s="45">
        <f>SUM(DU9:DU16)</f>
        <v>0</v>
      </c>
      <c r="DV17" s="87">
        <f>DP17-DU17</f>
        <v>0</v>
      </c>
      <c r="DW17" s="47">
        <f>(SUMIF(DX9:DX16,"&lt;1")+1)/(COUNTIFS(DX9:DX16,"&lt;1")+1)</f>
        <v>0.61946621877735542</v>
      </c>
      <c r="DX17" s="48" t="s">
        <v>8</v>
      </c>
      <c r="DY17" s="48" t="s">
        <v>8</v>
      </c>
      <c r="DZ17" s="146">
        <f>SUM(DZ9:DZ16)</f>
        <v>5070623.6943370961</v>
      </c>
      <c r="EA17" s="45">
        <f>SUM(EA9:EA16)</f>
        <v>0</v>
      </c>
      <c r="EB17" s="87">
        <f>DV17-EA17</f>
        <v>0</v>
      </c>
      <c r="EC17" s="47">
        <f>(SUMIF(ED9:ED16,"&lt;1")+1)/(COUNTIFS(ED9:ED16,"&lt;1")+1)</f>
        <v>0.61946621877735542</v>
      </c>
      <c r="ED17" s="48" t="s">
        <v>8</v>
      </c>
      <c r="EE17" s="48" t="s">
        <v>8</v>
      </c>
      <c r="EF17" s="146">
        <f>SUM(EF9:EF16)</f>
        <v>5070623.6943370961</v>
      </c>
      <c r="EG17" s="45">
        <f>SUM(EG9:EG16)</f>
        <v>0</v>
      </c>
      <c r="EH17" s="87">
        <f>EB17-EG17</f>
        <v>0</v>
      </c>
      <c r="EI17" s="47">
        <f>(SUMIF(EJ9:EJ16,"&lt;1")+1)/(COUNTIFS(EJ9:EJ16,"&lt;1")+1)</f>
        <v>0.61946621877735542</v>
      </c>
      <c r="EJ17" s="48" t="s">
        <v>8</v>
      </c>
      <c r="EK17" s="48" t="s">
        <v>8</v>
      </c>
      <c r="EL17" s="146">
        <f>SUM(EL9:EL16)</f>
        <v>5070623.6943370961</v>
      </c>
      <c r="EM17" s="45">
        <f>SUM(EM9:EM16)</f>
        <v>0</v>
      </c>
      <c r="EN17" s="87">
        <f>EH17-EM17</f>
        <v>0</v>
      </c>
      <c r="EO17" s="47">
        <f>(SUMIF(EP9:EP16,"&lt;1")+1)/(COUNTIFS(EP9:EP16,"&lt;1")+1)</f>
        <v>0.61946621877735542</v>
      </c>
      <c r="EP17" s="48" t="s">
        <v>8</v>
      </c>
      <c r="EQ17" s="48" t="s">
        <v>8</v>
      </c>
      <c r="ER17" s="146">
        <f>SUM(ER9:ER16)</f>
        <v>5070623.6943370961</v>
      </c>
      <c r="ES17" s="45">
        <f>SUM(ES9:ES16)</f>
        <v>0</v>
      </c>
      <c r="ET17" s="87">
        <f>EN17-ES17</f>
        <v>0</v>
      </c>
      <c r="EU17" s="47">
        <f>(SUMIF(EV9:EV16,"&lt;1")+1)/(COUNTIFS(EV9:EV16,"&lt;1")+1)</f>
        <v>0.61946621877735542</v>
      </c>
      <c r="EV17" s="48" t="s">
        <v>8</v>
      </c>
      <c r="EW17" s="48" t="s">
        <v>8</v>
      </c>
      <c r="EX17" s="146">
        <f>SUM(EX9:EX16)</f>
        <v>5070623.6943370961</v>
      </c>
      <c r="EY17" s="45">
        <f>SUM(EY9:EY16)</f>
        <v>0</v>
      </c>
      <c r="EZ17" s="87">
        <f>ET17-EY17</f>
        <v>0</v>
      </c>
      <c r="FA17" s="47">
        <f>(SUMIF(FB9:FB16,"&lt;1")+1)/(COUNTIFS(FB9:FB16,"&lt;1")+1)</f>
        <v>0.61946621877735542</v>
      </c>
      <c r="FB17" s="48" t="s">
        <v>8</v>
      </c>
      <c r="FC17" s="48" t="s">
        <v>8</v>
      </c>
      <c r="FD17" s="146">
        <f>SUM(FD9:FD16)</f>
        <v>5070623.6943370961</v>
      </c>
      <c r="FE17" s="45">
        <f>SUM(FE9:FE16)</f>
        <v>0</v>
      </c>
      <c r="FF17" s="87">
        <f>EZ17-FE17</f>
        <v>0</v>
      </c>
      <c r="FG17" s="47">
        <f>(SUMIF(FH9:FH16,"&lt;1")+1)/(COUNTIFS(FH9:FH16,"&lt;1")+1)</f>
        <v>0.61946621877735542</v>
      </c>
      <c r="FH17" s="48" t="s">
        <v>8</v>
      </c>
      <c r="FI17" s="48" t="s">
        <v>8</v>
      </c>
      <c r="FJ17" s="146">
        <f>SUM(FJ9:FJ16)</f>
        <v>5070623.6943370961</v>
      </c>
      <c r="FK17" s="45">
        <f>SUM(FK9:FK16)</f>
        <v>0</v>
      </c>
      <c r="FL17" s="87">
        <f>FF17-FK17</f>
        <v>0</v>
      </c>
      <c r="FM17" s="47">
        <f>(SUMIF(FN9:FN16,"&lt;1")+1)/(COUNTIFS(FN9:FN16,"&lt;1")+1)</f>
        <v>0.61946621877735542</v>
      </c>
      <c r="FN17" s="48" t="s">
        <v>8</v>
      </c>
      <c r="FO17" s="48" t="s">
        <v>8</v>
      </c>
      <c r="FP17" s="146">
        <f>SUM(FP9:FP16)</f>
        <v>5070623.6943370961</v>
      </c>
      <c r="FQ17" s="45">
        <f>SUM(FQ9:FQ16)</f>
        <v>0</v>
      </c>
      <c r="FR17" s="87">
        <f>FL17-FQ17</f>
        <v>0</v>
      </c>
      <c r="FS17" s="47">
        <f>(SUMIF(FT9:FT16,"&lt;1")+1)/(COUNTIFS(FT9:FT16,"&lt;1")+1)</f>
        <v>0.61946621877735542</v>
      </c>
      <c r="FT17" s="48" t="s">
        <v>8</v>
      </c>
      <c r="FU17" s="48" t="s">
        <v>8</v>
      </c>
      <c r="FV17" s="146">
        <f>SUM(FV9:FV16)</f>
        <v>5070623.6943370961</v>
      </c>
      <c r="FW17" s="45">
        <f>SUM(FW9:FW16)</f>
        <v>0</v>
      </c>
      <c r="FX17" s="87">
        <f>FR17-FW17</f>
        <v>0</v>
      </c>
      <c r="FY17" s="47">
        <f>(SUMIF(FZ9:FZ16,"&lt;1")+1)/(COUNTIFS(FZ9:FZ16,"&lt;1")+1)</f>
        <v>0.61946621877735542</v>
      </c>
      <c r="FZ17" s="48" t="s">
        <v>8</v>
      </c>
      <c r="GA17" s="48" t="s">
        <v>8</v>
      </c>
      <c r="GB17" s="146">
        <f>SUM(GB9:GB16)</f>
        <v>5070623.6943370961</v>
      </c>
      <c r="GC17" s="45">
        <f>SUM(GC9:GC16)</f>
        <v>0</v>
      </c>
      <c r="GD17" s="87">
        <f>FX17-GC17</f>
        <v>0</v>
      </c>
      <c r="GE17" s="47">
        <f>(SUMIF(GF9:GF16,"&lt;1")+1)/(COUNTIFS(GF9:GF16,"&lt;1")+1)</f>
        <v>0.61946621877735542</v>
      </c>
      <c r="GF17" s="48" t="s">
        <v>8</v>
      </c>
      <c r="GG17" s="48" t="s">
        <v>8</v>
      </c>
      <c r="GH17" s="146">
        <f>SUM(GH9:GH16)</f>
        <v>5070623.6943370961</v>
      </c>
      <c r="GI17" s="45">
        <f>SUM(GI9:GI16)</f>
        <v>0</v>
      </c>
      <c r="GJ17" s="171">
        <f>SUM(GJ9:GJ16)</f>
        <v>7400940.4000000004</v>
      </c>
      <c r="GK17" s="173">
        <f t="shared" si="226"/>
        <v>10572772</v>
      </c>
      <c r="GL17" s="200" t="s">
        <v>8</v>
      </c>
      <c r="GM17" s="35">
        <f>GM9+GM10+GM11+GM12+GM13+GM14+GM15+GM16</f>
        <v>10572772.005841289</v>
      </c>
    </row>
    <row r="19" spans="1:195">
      <c r="P19" s="25"/>
    </row>
    <row r="20" spans="1:195">
      <c r="GK20" s="133"/>
    </row>
    <row r="21" spans="1:195">
      <c r="GJ21" s="133"/>
      <c r="GK21" s="133"/>
    </row>
    <row r="22" spans="1:195">
      <c r="M22" s="24"/>
    </row>
  </sheetData>
  <protectedRanges>
    <protectedRange sqref="A9:A16" name="Диапазон3_1"/>
    <protectedRange sqref="A9:A16" name="Диапазон2_1"/>
  </protectedRanges>
  <mergeCells count="48">
    <mergeCell ref="G3:J3"/>
    <mergeCell ref="J4:J5"/>
    <mergeCell ref="M3:BS3"/>
    <mergeCell ref="K3:K5"/>
    <mergeCell ref="R4:W4"/>
    <mergeCell ref="X4:AC4"/>
    <mergeCell ref="BN4:BS4"/>
    <mergeCell ref="AD4:AI4"/>
    <mergeCell ref="AJ4:AO4"/>
    <mergeCell ref="AP4:AU4"/>
    <mergeCell ref="AV4:BA4"/>
    <mergeCell ref="BB4:BG4"/>
    <mergeCell ref="GJ3:GJ5"/>
    <mergeCell ref="GL3:GL5"/>
    <mergeCell ref="I4:I5"/>
    <mergeCell ref="GK3:GK5"/>
    <mergeCell ref="A3:A6"/>
    <mergeCell ref="B3:B5"/>
    <mergeCell ref="C3:F3"/>
    <mergeCell ref="C5:D5"/>
    <mergeCell ref="E5:F5"/>
    <mergeCell ref="C4:D4"/>
    <mergeCell ref="E4:F4"/>
    <mergeCell ref="BH4:BM4"/>
    <mergeCell ref="G4:G5"/>
    <mergeCell ref="H4:H5"/>
    <mergeCell ref="M4:Q4"/>
    <mergeCell ref="L4:L5"/>
    <mergeCell ref="BT4:BY4"/>
    <mergeCell ref="BZ4:CE4"/>
    <mergeCell ref="CF4:CK4"/>
    <mergeCell ref="CL4:CQ4"/>
    <mergeCell ref="CR4:CW4"/>
    <mergeCell ref="CX4:DC4"/>
    <mergeCell ref="DD4:DI4"/>
    <mergeCell ref="DJ4:DO4"/>
    <mergeCell ref="DP4:DU4"/>
    <mergeCell ref="DV4:EA4"/>
    <mergeCell ref="EB4:EG4"/>
    <mergeCell ref="EH4:EM4"/>
    <mergeCell ref="EN4:ES4"/>
    <mergeCell ref="ET4:EY4"/>
    <mergeCell ref="EZ4:FE4"/>
    <mergeCell ref="FF4:FK4"/>
    <mergeCell ref="FL4:FQ4"/>
    <mergeCell ref="FR4:FW4"/>
    <mergeCell ref="FX4:GC4"/>
    <mergeCell ref="GD4:GI4"/>
  </mergeCells>
  <printOptions horizontalCentered="1"/>
  <pageMargins left="0.27559055118110237" right="0.15748031496062992" top="0.39370078740157483" bottom="0.15748031496062992" header="0.74803149606299213" footer="0.23622047244094491"/>
  <pageSetup paperSize="9" scale="75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</vt:i4>
      </vt:variant>
    </vt:vector>
  </HeadingPairs>
  <TitlesOfParts>
    <vt:vector size="17" baseType="lpstr">
      <vt:lpstr>Исходные данные</vt:lpstr>
      <vt:lpstr>Расчет КРП</vt:lpstr>
      <vt:lpstr>2024</vt:lpstr>
      <vt:lpstr>2025</vt:lpstr>
      <vt:lpstr>2026</vt:lpstr>
      <vt:lpstr>'Исходные данные'!Excel_BuiltIn_Print_Titles</vt:lpstr>
      <vt:lpstr>'Исходные данные'!Z_287B6B75_F102_4A35_99B4_72102AA4A344__wvu_FilterData</vt:lpstr>
      <vt:lpstr>'Исходные данные'!Z_287B6B75_F102_4A35_99B4_72102AA4A344__wvu_PrintArea</vt:lpstr>
      <vt:lpstr>'2024'!Z_287B6B75_F102_4A35_99B4_72102AA4A344__wvu_PrintTitles</vt:lpstr>
      <vt:lpstr>'2025'!Z_287B6B75_F102_4A35_99B4_72102AA4A344__wvu_PrintTitles</vt:lpstr>
      <vt:lpstr>'2026'!Z_287B6B75_F102_4A35_99B4_72102AA4A344__wvu_PrintTitles</vt:lpstr>
      <vt:lpstr>'Исходные данные'!Z_287B6B75_F102_4A35_99B4_72102AA4A344__wvu_PrintTitles</vt:lpstr>
      <vt:lpstr>'2024'!Заголовки_для_печати</vt:lpstr>
      <vt:lpstr>'2025'!Заголовки_для_печати</vt:lpstr>
      <vt:lpstr>'2026'!Заголовки_для_печати</vt:lpstr>
      <vt:lpstr>'Исходные данные'!Заголовки_для_печати</vt:lpstr>
      <vt:lpstr>'Исходные данные'!Область_печати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Nezevak Незевак В В</dc:creator>
  <cp:lastModifiedBy>User</cp:lastModifiedBy>
  <cp:lastPrinted>2023-12-08T04:01:55Z</cp:lastPrinted>
  <dcterms:created xsi:type="dcterms:W3CDTF">2013-11-15T09:40:24Z</dcterms:created>
  <dcterms:modified xsi:type="dcterms:W3CDTF">2023-12-08T04:11:45Z</dcterms:modified>
</cp:coreProperties>
</file>